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TiaSnyder\Box\NASPO\Valuepoint\Portfolios\eProcurement Solutions\2020-2021 Solicitation\RFP Documents\"/>
    </mc:Choice>
  </mc:AlternateContent>
  <xr:revisionPtr revIDLastSave="0" documentId="8_{80291718-25B5-4DEB-B849-E5AD6C33AED2}" xr6:coauthVersionLast="47" xr6:coauthVersionMax="47" xr10:uidLastSave="{00000000-0000-0000-0000-000000000000}"/>
  <bookViews>
    <workbookView xWindow="-103" yWindow="-103" windowWidth="16663" windowHeight="8743" xr2:uid="{00000000-000D-0000-FFFF-FFFF00000000}"/>
  </bookViews>
  <sheets>
    <sheet name="Instructions" sheetId="5" r:id="rId1"/>
    <sheet name="1. Full Solution Fixed Price" sheetId="8" r:id="rId2"/>
    <sheet name="2. Full Solution Discount" sheetId="9" r:id="rId3"/>
    <sheet name="3. Hourly Rate Card Pricing" sheetId="10" r:id="rId4"/>
    <sheet name="4. Innov, Value-Adds, Addl Svc" sheetId="3" r:id="rId5"/>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58" i="10" l="1"/>
  <c r="W58" i="10"/>
  <c r="V58" i="10"/>
  <c r="U58" i="10"/>
  <c r="T58" i="10"/>
  <c r="S58" i="10"/>
  <c r="R58" i="10"/>
  <c r="Q58" i="10"/>
  <c r="P58" i="10"/>
  <c r="O58" i="10"/>
  <c r="X57" i="10"/>
  <c r="W57" i="10"/>
  <c r="V57" i="10"/>
  <c r="U57" i="10"/>
  <c r="T57" i="10"/>
  <c r="S57" i="10"/>
  <c r="R57" i="10"/>
  <c r="Q57" i="10"/>
  <c r="P57" i="10"/>
  <c r="O57" i="10"/>
  <c r="X56" i="10"/>
  <c r="W56" i="10"/>
  <c r="V56" i="10"/>
  <c r="U56" i="10"/>
  <c r="T56" i="10"/>
  <c r="S56" i="10"/>
  <c r="R56" i="10"/>
  <c r="Q56" i="10"/>
  <c r="P56" i="10"/>
  <c r="O56" i="10"/>
  <c r="X55" i="10"/>
  <c r="W55" i="10"/>
  <c r="V55" i="10"/>
  <c r="U55" i="10"/>
  <c r="T55" i="10"/>
  <c r="S55" i="10"/>
  <c r="R55" i="10"/>
  <c r="Q55" i="10"/>
  <c r="P55" i="10"/>
  <c r="O55" i="10"/>
  <c r="X54" i="10"/>
  <c r="W54" i="10"/>
  <c r="V54" i="10"/>
  <c r="U54" i="10"/>
  <c r="T54" i="10"/>
  <c r="S54" i="10"/>
  <c r="R54" i="10"/>
  <c r="Q54" i="10"/>
  <c r="P54" i="10"/>
  <c r="O54" i="10"/>
  <c r="X53" i="10"/>
  <c r="W53" i="10"/>
  <c r="V53" i="10"/>
  <c r="U53" i="10"/>
  <c r="T53" i="10"/>
  <c r="S53" i="10"/>
  <c r="R53" i="10"/>
  <c r="Q53" i="10"/>
  <c r="P53" i="10"/>
  <c r="O53" i="10"/>
  <c r="X51" i="10"/>
  <c r="W51" i="10"/>
  <c r="V51" i="10"/>
  <c r="U51" i="10"/>
  <c r="T51" i="10"/>
  <c r="S51" i="10"/>
  <c r="R51" i="10"/>
  <c r="Q51" i="10"/>
  <c r="P51" i="10"/>
  <c r="O51" i="10"/>
  <c r="X50" i="10"/>
  <c r="W50" i="10"/>
  <c r="V50" i="10"/>
  <c r="U50" i="10"/>
  <c r="T50" i="10"/>
  <c r="S50" i="10"/>
  <c r="R50" i="10"/>
  <c r="Q50" i="10"/>
  <c r="P50" i="10"/>
  <c r="O50" i="10"/>
  <c r="X49" i="10"/>
  <c r="W49" i="10"/>
  <c r="V49" i="10"/>
  <c r="U49" i="10"/>
  <c r="T49" i="10"/>
  <c r="S49" i="10"/>
  <c r="R49" i="10"/>
  <c r="Q49" i="10"/>
  <c r="P49" i="10"/>
  <c r="O49" i="10"/>
  <c r="X48" i="10"/>
  <c r="W48" i="10"/>
  <c r="V48" i="10"/>
  <c r="U48" i="10"/>
  <c r="T48" i="10"/>
  <c r="S48" i="10"/>
  <c r="R48" i="10"/>
  <c r="Q48" i="10"/>
  <c r="P48" i="10"/>
  <c r="O48" i="10"/>
  <c r="X47" i="10"/>
  <c r="W47" i="10"/>
  <c r="V47" i="10"/>
  <c r="U47" i="10"/>
  <c r="T47" i="10"/>
  <c r="S47" i="10"/>
  <c r="R47" i="10"/>
  <c r="Q47" i="10"/>
  <c r="P47" i="10"/>
  <c r="O47" i="10"/>
  <c r="X46" i="10"/>
  <c r="W46" i="10"/>
  <c r="V46" i="10"/>
  <c r="U46" i="10"/>
  <c r="T46" i="10"/>
  <c r="S46" i="10"/>
  <c r="R46" i="10"/>
  <c r="Q46" i="10"/>
  <c r="P46" i="10"/>
  <c r="O46" i="10"/>
  <c r="X45" i="10"/>
  <c r="W45" i="10"/>
  <c r="V45" i="10"/>
  <c r="U45" i="10"/>
  <c r="T45" i="10"/>
  <c r="S45" i="10"/>
  <c r="R45" i="10"/>
  <c r="Q45" i="10"/>
  <c r="P45" i="10"/>
  <c r="O45" i="10"/>
  <c r="X44" i="10"/>
  <c r="W44" i="10"/>
  <c r="V44" i="10"/>
  <c r="U44" i="10"/>
  <c r="T44" i="10"/>
  <c r="S44" i="10"/>
  <c r="R44" i="10"/>
  <c r="Q44" i="10"/>
  <c r="P44" i="10"/>
  <c r="O44" i="10"/>
  <c r="X43" i="10"/>
  <c r="W43" i="10"/>
  <c r="V43" i="10"/>
  <c r="U43" i="10"/>
  <c r="T43" i="10"/>
  <c r="S43" i="10"/>
  <c r="R43" i="10"/>
  <c r="Q43" i="10"/>
  <c r="P43" i="10"/>
  <c r="O43" i="10"/>
  <c r="X42" i="10"/>
  <c r="W42" i="10"/>
  <c r="V42" i="10"/>
  <c r="U42" i="10"/>
  <c r="T42" i="10"/>
  <c r="S42" i="10"/>
  <c r="R42" i="10"/>
  <c r="Q42" i="10"/>
  <c r="P42" i="10"/>
  <c r="O42" i="10"/>
  <c r="X41" i="10"/>
  <c r="W41" i="10"/>
  <c r="V41" i="10"/>
  <c r="U41" i="10"/>
  <c r="T41" i="10"/>
  <c r="S41" i="10"/>
  <c r="R41" i="10"/>
  <c r="Q41" i="10"/>
  <c r="P41" i="10"/>
  <c r="O41" i="10"/>
  <c r="X40" i="10"/>
  <c r="W40" i="10"/>
  <c r="V40" i="10"/>
  <c r="U40" i="10"/>
  <c r="T40" i="10"/>
  <c r="S40" i="10"/>
  <c r="R40" i="10"/>
  <c r="Q40" i="10"/>
  <c r="P40" i="10"/>
  <c r="O40" i="10"/>
  <c r="X39" i="10"/>
  <c r="W39" i="10"/>
  <c r="V39" i="10"/>
  <c r="U39" i="10"/>
  <c r="T39" i="10"/>
  <c r="S39" i="10"/>
  <c r="R39" i="10"/>
  <c r="Q39" i="10"/>
  <c r="P39" i="10"/>
  <c r="O39" i="10"/>
  <c r="X38" i="10"/>
  <c r="W38" i="10"/>
  <c r="V38" i="10"/>
  <c r="U38" i="10"/>
  <c r="T38" i="10"/>
  <c r="S38" i="10"/>
  <c r="R38" i="10"/>
  <c r="Q38" i="10"/>
  <c r="P38" i="10"/>
  <c r="O38" i="10"/>
  <c r="X37" i="10"/>
  <c r="W37" i="10"/>
  <c r="V37" i="10"/>
  <c r="U37" i="10"/>
  <c r="T37" i="10"/>
  <c r="S37" i="10"/>
  <c r="R37" i="10"/>
  <c r="Q37" i="10"/>
  <c r="P37" i="10"/>
  <c r="O37" i="10"/>
  <c r="X36" i="10"/>
  <c r="W36" i="10"/>
  <c r="V36" i="10"/>
  <c r="U36" i="10"/>
  <c r="T36" i="10"/>
  <c r="S36" i="10"/>
  <c r="R36" i="10"/>
  <c r="Q36" i="10"/>
  <c r="P36" i="10"/>
  <c r="O36" i="10"/>
  <c r="X34" i="10"/>
  <c r="W34" i="10"/>
  <c r="V34" i="10"/>
  <c r="U34" i="10"/>
  <c r="T34" i="10"/>
  <c r="S34" i="10"/>
  <c r="R34" i="10"/>
  <c r="Q34" i="10"/>
  <c r="P34" i="10"/>
  <c r="O34" i="10"/>
  <c r="X33" i="10"/>
  <c r="W33" i="10"/>
  <c r="V33" i="10"/>
  <c r="U33" i="10"/>
  <c r="T33" i="10"/>
  <c r="S33" i="10"/>
  <c r="R33" i="10"/>
  <c r="Q33" i="10"/>
  <c r="P33" i="10"/>
  <c r="O33" i="10"/>
  <c r="X32" i="10"/>
  <c r="W32" i="10"/>
  <c r="V32" i="10"/>
  <c r="U32" i="10"/>
  <c r="T32" i="10"/>
  <c r="S32" i="10"/>
  <c r="R32" i="10"/>
  <c r="Q32" i="10"/>
  <c r="P32" i="10"/>
  <c r="O32" i="10"/>
  <c r="X31" i="10"/>
  <c r="W31" i="10"/>
  <c r="V31" i="10"/>
  <c r="U31" i="10"/>
  <c r="T31" i="10"/>
  <c r="S31" i="10"/>
  <c r="R31" i="10"/>
  <c r="Q31" i="10"/>
  <c r="P31" i="10"/>
  <c r="O31" i="10"/>
  <c r="X30" i="10"/>
  <c r="W30" i="10"/>
  <c r="V30" i="10"/>
  <c r="U30" i="10"/>
  <c r="T30" i="10"/>
  <c r="S30" i="10"/>
  <c r="R30" i="10"/>
  <c r="Q30" i="10"/>
  <c r="P30" i="10"/>
  <c r="O30" i="10"/>
  <c r="X29" i="10"/>
  <c r="W29" i="10"/>
  <c r="V29" i="10"/>
  <c r="U29" i="10"/>
  <c r="T29" i="10"/>
  <c r="S29" i="10"/>
  <c r="R29" i="10"/>
  <c r="Q29" i="10"/>
  <c r="P29" i="10"/>
  <c r="O29" i="10"/>
  <c r="X27" i="10"/>
  <c r="W27" i="10"/>
  <c r="V27" i="10"/>
  <c r="U27" i="10"/>
  <c r="T27" i="10"/>
  <c r="S27" i="10"/>
  <c r="R27" i="10"/>
  <c r="Q27" i="10"/>
  <c r="P27" i="10"/>
  <c r="O27" i="10"/>
  <c r="X26" i="10"/>
  <c r="W26" i="10"/>
  <c r="V26" i="10"/>
  <c r="U26" i="10"/>
  <c r="T26" i="10"/>
  <c r="S26" i="10"/>
  <c r="R26" i="10"/>
  <c r="Q26" i="10"/>
  <c r="P26" i="10"/>
  <c r="O26" i="10"/>
  <c r="X25" i="10"/>
  <c r="W25" i="10"/>
  <c r="V25" i="10"/>
  <c r="U25" i="10"/>
  <c r="T25" i="10"/>
  <c r="S25" i="10"/>
  <c r="R25" i="10"/>
  <c r="Q25" i="10"/>
  <c r="P25" i="10"/>
  <c r="O25" i="10"/>
  <c r="X24" i="10"/>
  <c r="W24" i="10"/>
  <c r="V24" i="10"/>
  <c r="U24" i="10"/>
  <c r="T24" i="10"/>
  <c r="S24" i="10"/>
  <c r="R24" i="10"/>
  <c r="Q24" i="10"/>
  <c r="P24" i="10"/>
  <c r="O24" i="10"/>
  <c r="X23" i="10"/>
  <c r="W23" i="10"/>
  <c r="V23" i="10"/>
  <c r="U23" i="10"/>
  <c r="T23" i="10"/>
  <c r="S23" i="10"/>
  <c r="R23" i="10"/>
  <c r="Q23" i="10"/>
  <c r="P23" i="10"/>
  <c r="O23" i="10"/>
  <c r="X22" i="10"/>
  <c r="W22" i="10"/>
  <c r="V22" i="10"/>
  <c r="U22" i="10"/>
  <c r="T22" i="10"/>
  <c r="S22" i="10"/>
  <c r="R22" i="10"/>
  <c r="Q22" i="10"/>
  <c r="P22" i="10"/>
  <c r="O22" i="10"/>
  <c r="X21" i="10"/>
  <c r="W21" i="10"/>
  <c r="V21" i="10"/>
  <c r="U21" i="10"/>
  <c r="T21" i="10"/>
  <c r="S21" i="10"/>
  <c r="R21" i="10"/>
  <c r="Q21" i="10"/>
  <c r="P21" i="10"/>
  <c r="O21" i="10"/>
  <c r="AR100" i="8"/>
  <c r="AP100" i="8"/>
  <c r="AO100" i="8"/>
  <c r="AO26" i="8" s="1"/>
  <c r="AN100" i="8"/>
  <c r="AM100" i="8"/>
  <c r="AM26" i="8" s="1"/>
  <c r="AL100" i="8"/>
  <c r="AL26" i="8" s="1"/>
  <c r="AK100" i="8"/>
  <c r="AK26" i="8" s="1"/>
  <c r="AJ100" i="8"/>
  <c r="AJ26" i="8" s="1"/>
  <c r="AI100" i="8"/>
  <c r="AI26" i="8" s="1"/>
  <c r="AH100" i="8"/>
  <c r="AG100" i="8"/>
  <c r="AR99" i="8"/>
  <c r="AQ99" i="8"/>
  <c r="AS99" i="8" s="1"/>
  <c r="AR98" i="8"/>
  <c r="AQ98" i="8"/>
  <c r="AR97" i="8"/>
  <c r="AQ97" i="8"/>
  <c r="AR96" i="8"/>
  <c r="AS96" i="8" s="1"/>
  <c r="AQ96" i="8"/>
  <c r="AR95" i="8"/>
  <c r="AQ95" i="8"/>
  <c r="AR94" i="8"/>
  <c r="AQ94" i="8"/>
  <c r="AR93" i="8"/>
  <c r="AQ93" i="8"/>
  <c r="AR92" i="8"/>
  <c r="AS92" i="8" s="1"/>
  <c r="AQ92" i="8"/>
  <c r="AR91" i="8"/>
  <c r="AQ91" i="8"/>
  <c r="AR86" i="8"/>
  <c r="AP86" i="8"/>
  <c r="AP25" i="8" s="1"/>
  <c r="AO86" i="8"/>
  <c r="AN86" i="8"/>
  <c r="AN25" i="8" s="1"/>
  <c r="AM86" i="8"/>
  <c r="AL86" i="8"/>
  <c r="AL25" i="8" s="1"/>
  <c r="AK86" i="8"/>
  <c r="AK25" i="8" s="1"/>
  <c r="AJ86" i="8"/>
  <c r="AI86" i="8"/>
  <c r="AH86" i="8"/>
  <c r="AH25" i="8" s="1"/>
  <c r="AG86" i="8"/>
  <c r="AR85" i="8"/>
  <c r="AQ85" i="8"/>
  <c r="AS85" i="8" s="1"/>
  <c r="AR84" i="8"/>
  <c r="AQ84" i="8"/>
  <c r="AR83" i="8"/>
  <c r="AQ83" i="8"/>
  <c r="AR82" i="8"/>
  <c r="AS82" i="8" s="1"/>
  <c r="AQ82" i="8"/>
  <c r="AR81" i="8"/>
  <c r="AQ81" i="8"/>
  <c r="AR80" i="8"/>
  <c r="AQ80" i="8"/>
  <c r="AR79" i="8"/>
  <c r="AQ79" i="8"/>
  <c r="AR78" i="8"/>
  <c r="AQ78" i="8"/>
  <c r="AR77" i="8"/>
  <c r="AQ77" i="8"/>
  <c r="AS77" i="8" s="1"/>
  <c r="AR76" i="8"/>
  <c r="AQ76" i="8"/>
  <c r="AR75" i="8"/>
  <c r="AQ75" i="8"/>
  <c r="AR74" i="8"/>
  <c r="AQ74" i="8"/>
  <c r="AR73" i="8"/>
  <c r="AQ73" i="8"/>
  <c r="AR72" i="8"/>
  <c r="AQ72" i="8"/>
  <c r="AR71" i="8"/>
  <c r="AQ71" i="8"/>
  <c r="AR70" i="8"/>
  <c r="AQ70" i="8"/>
  <c r="AM65" i="8"/>
  <c r="AJ65" i="8"/>
  <c r="AH24" i="8" s="1"/>
  <c r="AH65" i="8"/>
  <c r="AG24" i="8" s="1"/>
  <c r="AM64" i="8"/>
  <c r="AL64" i="8"/>
  <c r="AK64" i="8"/>
  <c r="AM63" i="8"/>
  <c r="AL63" i="8"/>
  <c r="AK63" i="8"/>
  <c r="AM62" i="8"/>
  <c r="AL62" i="8"/>
  <c r="AK62" i="8"/>
  <c r="AM61" i="8"/>
  <c r="AL61" i="8"/>
  <c r="AK61" i="8"/>
  <c r="AM60" i="8"/>
  <c r="AL60" i="8"/>
  <c r="AK60" i="8"/>
  <c r="AM59" i="8"/>
  <c r="AL59" i="8"/>
  <c r="AK59" i="8"/>
  <c r="AM58" i="8"/>
  <c r="AL58" i="8"/>
  <c r="AN58" i="8" s="1"/>
  <c r="AK58" i="8"/>
  <c r="AM57" i="8"/>
  <c r="AL57" i="8"/>
  <c r="AK57" i="8"/>
  <c r="AM56" i="8"/>
  <c r="AL56" i="8"/>
  <c r="AK56" i="8"/>
  <c r="AM55" i="8"/>
  <c r="AL55" i="8"/>
  <c r="AK55" i="8"/>
  <c r="AM54" i="8"/>
  <c r="AL54" i="8"/>
  <c r="AK54" i="8"/>
  <c r="AM52" i="8"/>
  <c r="AL52" i="8"/>
  <c r="AK52" i="8"/>
  <c r="AM51" i="8"/>
  <c r="AL51" i="8"/>
  <c r="AK51" i="8"/>
  <c r="AM50" i="8"/>
  <c r="AL50" i="8"/>
  <c r="AK50" i="8"/>
  <c r="AM49" i="8"/>
  <c r="AL49" i="8"/>
  <c r="AK49" i="8"/>
  <c r="AM48" i="8"/>
  <c r="AL48" i="8"/>
  <c r="AK48" i="8"/>
  <c r="AM47" i="8"/>
  <c r="AN47" i="8" s="1"/>
  <c r="AL47" i="8"/>
  <c r="AK47" i="8"/>
  <c r="AM46" i="8"/>
  <c r="AL46" i="8"/>
  <c r="AK46" i="8"/>
  <c r="AM45" i="8"/>
  <c r="AN45" i="8" s="1"/>
  <c r="AL45" i="8"/>
  <c r="AK45" i="8"/>
  <c r="AM44" i="8"/>
  <c r="AL44" i="8"/>
  <c r="AK44" i="8"/>
  <c r="AM43" i="8"/>
  <c r="AN43" i="8" s="1"/>
  <c r="AL43" i="8"/>
  <c r="AK43" i="8"/>
  <c r="AM42" i="8"/>
  <c r="AL42" i="8"/>
  <c r="AK42" i="8"/>
  <c r="AM41" i="8"/>
  <c r="AL41" i="8"/>
  <c r="AK41" i="8"/>
  <c r="AM40" i="8"/>
  <c r="AL40" i="8"/>
  <c r="AK40" i="8"/>
  <c r="AM39" i="8"/>
  <c r="AL39" i="8"/>
  <c r="AK39" i="8"/>
  <c r="AC100" i="8"/>
  <c r="AA100" i="8"/>
  <c r="AA26" i="8" s="1"/>
  <c r="Z100" i="8"/>
  <c r="Z26" i="8" s="1"/>
  <c r="Y100" i="8"/>
  <c r="Y26" i="8" s="1"/>
  <c r="X100" i="8"/>
  <c r="W100" i="8"/>
  <c r="V100" i="8"/>
  <c r="V26" i="8" s="1"/>
  <c r="U100" i="8"/>
  <c r="U26" i="8" s="1"/>
  <c r="T100" i="8"/>
  <c r="T26" i="8" s="1"/>
  <c r="S100" i="8"/>
  <c r="R100" i="8"/>
  <c r="AC99" i="8"/>
  <c r="AB99" i="8"/>
  <c r="AD99" i="8" s="1"/>
  <c r="AC98" i="8"/>
  <c r="AB98" i="8"/>
  <c r="AC97" i="8"/>
  <c r="AB97" i="8"/>
  <c r="AC96" i="8"/>
  <c r="AB96" i="8"/>
  <c r="AC95" i="8"/>
  <c r="AB95" i="8"/>
  <c r="AC94" i="8"/>
  <c r="AB94" i="8"/>
  <c r="AC93" i="8"/>
  <c r="AD93" i="8" s="1"/>
  <c r="AB93" i="8"/>
  <c r="AC92" i="8"/>
  <c r="AB92" i="8"/>
  <c r="AC91" i="8"/>
  <c r="AB91" i="8"/>
  <c r="AC86" i="8"/>
  <c r="AA86" i="8"/>
  <c r="Z86" i="8"/>
  <c r="Z25" i="8" s="1"/>
  <c r="Y86" i="8"/>
  <c r="Y25" i="8" s="1"/>
  <c r="X86" i="8"/>
  <c r="W86" i="8"/>
  <c r="V86" i="8"/>
  <c r="V25" i="8" s="1"/>
  <c r="U86" i="8"/>
  <c r="T86" i="8"/>
  <c r="T25" i="8" s="1"/>
  <c r="S86" i="8"/>
  <c r="R86" i="8"/>
  <c r="R25" i="8" s="1"/>
  <c r="AC85" i="8"/>
  <c r="AD85" i="8" s="1"/>
  <c r="AB85" i="8"/>
  <c r="AC84" i="8"/>
  <c r="AB84" i="8"/>
  <c r="AC83" i="8"/>
  <c r="AB83" i="8"/>
  <c r="AC82" i="8"/>
  <c r="AB82" i="8"/>
  <c r="AC81" i="8"/>
  <c r="AB81" i="8"/>
  <c r="AC80" i="8"/>
  <c r="AB80" i="8"/>
  <c r="AC79" i="8"/>
  <c r="AB79" i="8"/>
  <c r="AC78" i="8"/>
  <c r="AB78" i="8"/>
  <c r="AC77" i="8"/>
  <c r="AB77" i="8"/>
  <c r="AC76" i="8"/>
  <c r="AB76" i="8"/>
  <c r="AD76" i="8" s="1"/>
  <c r="AC75" i="8"/>
  <c r="AD75" i="8" s="1"/>
  <c r="AB75" i="8"/>
  <c r="AC74" i="8"/>
  <c r="AB74" i="8"/>
  <c r="AC73" i="8"/>
  <c r="AB73" i="8"/>
  <c r="AC72" i="8"/>
  <c r="AB72" i="8"/>
  <c r="AC71" i="8"/>
  <c r="AD71" i="8" s="1"/>
  <c r="AB71" i="8"/>
  <c r="AC70" i="8"/>
  <c r="AB70" i="8"/>
  <c r="X65" i="8"/>
  <c r="U65" i="8"/>
  <c r="S24" i="8" s="1"/>
  <c r="S65" i="8"/>
  <c r="R24" i="8" s="1"/>
  <c r="X64" i="8"/>
  <c r="W64" i="8"/>
  <c r="Y64" i="8" s="1"/>
  <c r="V64" i="8"/>
  <c r="X63" i="8"/>
  <c r="W63" i="8"/>
  <c r="V63" i="8"/>
  <c r="X62" i="8"/>
  <c r="W62" i="8"/>
  <c r="V62" i="8"/>
  <c r="X61" i="8"/>
  <c r="W61" i="8"/>
  <c r="V61" i="8"/>
  <c r="X60" i="8"/>
  <c r="W60" i="8"/>
  <c r="V60" i="8"/>
  <c r="X59" i="8"/>
  <c r="W59" i="8"/>
  <c r="V59" i="8"/>
  <c r="X58" i="8"/>
  <c r="W58" i="8"/>
  <c r="V58" i="8"/>
  <c r="X57" i="8"/>
  <c r="W57" i="8"/>
  <c r="V57" i="8"/>
  <c r="X56" i="8"/>
  <c r="W56" i="8"/>
  <c r="Y56" i="8" s="1"/>
  <c r="V56" i="8"/>
  <c r="X55" i="8"/>
  <c r="W55" i="8"/>
  <c r="V55" i="8"/>
  <c r="X54" i="8"/>
  <c r="W54" i="8"/>
  <c r="V54" i="8"/>
  <c r="X52" i="8"/>
  <c r="W52" i="8"/>
  <c r="V52" i="8"/>
  <c r="X51" i="8"/>
  <c r="W51" i="8"/>
  <c r="V51" i="8"/>
  <c r="X50" i="8"/>
  <c r="W50" i="8"/>
  <c r="V50" i="8"/>
  <c r="X49" i="8"/>
  <c r="W49" i="8"/>
  <c r="V49" i="8"/>
  <c r="X48" i="8"/>
  <c r="W48" i="8"/>
  <c r="V48" i="8"/>
  <c r="X47" i="8"/>
  <c r="W47" i="8"/>
  <c r="Y47" i="8" s="1"/>
  <c r="V47" i="8"/>
  <c r="X46" i="8"/>
  <c r="W46" i="8"/>
  <c r="V46" i="8"/>
  <c r="X45" i="8"/>
  <c r="W45" i="8"/>
  <c r="V45" i="8"/>
  <c r="X44" i="8"/>
  <c r="W44" i="8"/>
  <c r="V44" i="8"/>
  <c r="X43" i="8"/>
  <c r="W43" i="8"/>
  <c r="V43" i="8"/>
  <c r="X42" i="8"/>
  <c r="Y42" i="8" s="1"/>
  <c r="W42" i="8"/>
  <c r="V42" i="8"/>
  <c r="X41" i="8"/>
  <c r="W41" i="8"/>
  <c r="V41" i="8"/>
  <c r="X40" i="8"/>
  <c r="W40" i="8"/>
  <c r="V40" i="8"/>
  <c r="X39" i="8"/>
  <c r="W39" i="8"/>
  <c r="Y39" i="8" s="1"/>
  <c r="V39" i="8"/>
  <c r="U25" i="8"/>
  <c r="R26" i="8"/>
  <c r="S26" i="8"/>
  <c r="W25" i="8"/>
  <c r="AQ32" i="8"/>
  <c r="AQ31" i="8"/>
  <c r="AQ30" i="8"/>
  <c r="AQ29" i="8"/>
  <c r="AQ28" i="8"/>
  <c r="AQ27" i="8"/>
  <c r="AP26" i="8"/>
  <c r="AN26" i="8"/>
  <c r="AH26" i="8"/>
  <c r="AG26" i="8"/>
  <c r="AO25" i="8"/>
  <c r="AM25" i="8"/>
  <c r="AJ25" i="8"/>
  <c r="AI25" i="8"/>
  <c r="AG25" i="8"/>
  <c r="AB32" i="8"/>
  <c r="AB31" i="8"/>
  <c r="AB30" i="8"/>
  <c r="AB29" i="8"/>
  <c r="AB28" i="8"/>
  <c r="AB27" i="8"/>
  <c r="X26" i="8"/>
  <c r="W26" i="8"/>
  <c r="AA25" i="8"/>
  <c r="X25" i="8"/>
  <c r="S25" i="8"/>
  <c r="L86" i="8"/>
  <c r="L25" i="8" s="1"/>
  <c r="K86" i="8"/>
  <c r="K25" i="8" s="1"/>
  <c r="J86" i="8"/>
  <c r="J25" i="8" s="1"/>
  <c r="I86" i="8"/>
  <c r="I25" i="8" s="1"/>
  <c r="H86" i="8"/>
  <c r="H25" i="8" s="1"/>
  <c r="G86" i="8"/>
  <c r="G25" i="8" s="1"/>
  <c r="F86" i="8"/>
  <c r="F25" i="8" s="1"/>
  <c r="E86" i="8"/>
  <c r="E25" i="8" s="1"/>
  <c r="D86" i="8"/>
  <c r="D25" i="8" s="1"/>
  <c r="M32" i="8"/>
  <c r="M31" i="8"/>
  <c r="M30" i="8"/>
  <c r="M29" i="8"/>
  <c r="M28" i="8"/>
  <c r="M27" i="8"/>
  <c r="L100" i="8"/>
  <c r="L26" i="8" s="1"/>
  <c r="K100" i="8"/>
  <c r="K26" i="8" s="1"/>
  <c r="J100" i="8"/>
  <c r="J26" i="8" s="1"/>
  <c r="I100" i="8"/>
  <c r="I26" i="8" s="1"/>
  <c r="H100" i="8"/>
  <c r="H26" i="8" s="1"/>
  <c r="G100" i="8"/>
  <c r="G26" i="8" s="1"/>
  <c r="F100" i="8"/>
  <c r="F26" i="8" s="1"/>
  <c r="E100" i="8"/>
  <c r="E26" i="8" s="1"/>
  <c r="D100" i="8"/>
  <c r="D26" i="8" s="1"/>
  <c r="C100" i="8"/>
  <c r="C26" i="8" s="1"/>
  <c r="N100" i="8"/>
  <c r="N99" i="8"/>
  <c r="N98" i="8"/>
  <c r="N97" i="8"/>
  <c r="N96" i="8"/>
  <c r="N95" i="8"/>
  <c r="N94" i="8"/>
  <c r="N93" i="8"/>
  <c r="N92" i="8"/>
  <c r="N91" i="8"/>
  <c r="M70" i="8"/>
  <c r="C86" i="8"/>
  <c r="C25" i="8" s="1"/>
  <c r="N86" i="8"/>
  <c r="N79" i="8"/>
  <c r="N85" i="8"/>
  <c r="N84" i="8"/>
  <c r="N83" i="8"/>
  <c r="N82" i="8"/>
  <c r="N81" i="8"/>
  <c r="N80" i="8"/>
  <c r="N78" i="8"/>
  <c r="N77" i="8"/>
  <c r="N76" i="8"/>
  <c r="N75" i="8"/>
  <c r="N74" i="8"/>
  <c r="N73" i="8"/>
  <c r="N72" i="8"/>
  <c r="N71" i="8"/>
  <c r="N70" i="8"/>
  <c r="H39" i="8"/>
  <c r="F65" i="8"/>
  <c r="D24" i="8" s="1"/>
  <c r="D65" i="8"/>
  <c r="C24" i="8" s="1"/>
  <c r="H40" i="8"/>
  <c r="H41" i="8"/>
  <c r="H42" i="8"/>
  <c r="H43" i="8"/>
  <c r="H44" i="8"/>
  <c r="H45" i="8"/>
  <c r="H46" i="8"/>
  <c r="H47" i="8"/>
  <c r="H48" i="8"/>
  <c r="H49" i="8"/>
  <c r="H50" i="8"/>
  <c r="H51" i="8"/>
  <c r="H52" i="8"/>
  <c r="H54" i="8"/>
  <c r="H55" i="8"/>
  <c r="H56" i="8"/>
  <c r="H57" i="8"/>
  <c r="H58" i="8"/>
  <c r="H59" i="8"/>
  <c r="H60" i="8"/>
  <c r="H61" i="8"/>
  <c r="H62" i="8"/>
  <c r="H63" i="8"/>
  <c r="H64" i="8"/>
  <c r="I65" i="8"/>
  <c r="I64" i="8"/>
  <c r="I63" i="8"/>
  <c r="I62" i="8"/>
  <c r="I61" i="8"/>
  <c r="I60" i="8"/>
  <c r="I59" i="8"/>
  <c r="I58" i="8"/>
  <c r="I57" i="8"/>
  <c r="I56" i="8"/>
  <c r="I55" i="8"/>
  <c r="I54" i="8"/>
  <c r="I52" i="8"/>
  <c r="I51" i="8"/>
  <c r="I50" i="8"/>
  <c r="I49" i="8"/>
  <c r="I48" i="8"/>
  <c r="J48" i="8" s="1"/>
  <c r="I47" i="8"/>
  <c r="I46" i="8"/>
  <c r="I45" i="8"/>
  <c r="I44" i="8"/>
  <c r="I43" i="8"/>
  <c r="I42" i="8"/>
  <c r="I41" i="8"/>
  <c r="I40" i="8"/>
  <c r="I39" i="8"/>
  <c r="AN49" i="8" l="1"/>
  <c r="AD82" i="8"/>
  <c r="AN39" i="8"/>
  <c r="AN52" i="8"/>
  <c r="AS71" i="8"/>
  <c r="AN41" i="8"/>
  <c r="AS95" i="8"/>
  <c r="AD84" i="8"/>
  <c r="AN50" i="8"/>
  <c r="AN59" i="8"/>
  <c r="AS72" i="8"/>
  <c r="AS76" i="8"/>
  <c r="Y59" i="8"/>
  <c r="AD77" i="8"/>
  <c r="AD92" i="8"/>
  <c r="AD96" i="8"/>
  <c r="AS81" i="8"/>
  <c r="AN33" i="8"/>
  <c r="Y43" i="8"/>
  <c r="Y51" i="8"/>
  <c r="Y60" i="8"/>
  <c r="Y41" i="8"/>
  <c r="Y49" i="8"/>
  <c r="Y58" i="8"/>
  <c r="AN51" i="8"/>
  <c r="AN60" i="8"/>
  <c r="Y45" i="8"/>
  <c r="Y54" i="8"/>
  <c r="Y62" i="8"/>
  <c r="AS70" i="8"/>
  <c r="AS78" i="8"/>
  <c r="AS97" i="8"/>
  <c r="AS75" i="8"/>
  <c r="AS83" i="8"/>
  <c r="J62" i="8"/>
  <c r="J54" i="8"/>
  <c r="J45" i="8"/>
  <c r="F33" i="8"/>
  <c r="AD78" i="8"/>
  <c r="AN56" i="8"/>
  <c r="AN64" i="8"/>
  <c r="AS91" i="8"/>
  <c r="AD98" i="8"/>
  <c r="AN54" i="8"/>
  <c r="AN62" i="8"/>
  <c r="V33" i="8"/>
  <c r="AD95" i="8"/>
  <c r="AD94" i="8"/>
  <c r="AB100" i="8"/>
  <c r="AD97" i="8"/>
  <c r="AD91" i="8"/>
  <c r="AM33" i="8"/>
  <c r="AS94" i="8"/>
  <c r="AS98" i="8"/>
  <c r="AP33" i="8"/>
  <c r="AS93" i="8"/>
  <c r="AH33" i="8"/>
  <c r="AQ100" i="8"/>
  <c r="AN44" i="8"/>
  <c r="AN48" i="8"/>
  <c r="AN46" i="8"/>
  <c r="AL65" i="8"/>
  <c r="AN42" i="8"/>
  <c r="AN40" i="8"/>
  <c r="AN55" i="8"/>
  <c r="AN63" i="8"/>
  <c r="AN57" i="8"/>
  <c r="AN61" i="8"/>
  <c r="AS84" i="8"/>
  <c r="AG33" i="8"/>
  <c r="AS79" i="8"/>
  <c r="AK33" i="8"/>
  <c r="AS73" i="8"/>
  <c r="AS74" i="8"/>
  <c r="AS80" i="8"/>
  <c r="AQ86" i="8"/>
  <c r="AD73" i="8"/>
  <c r="AD80" i="8"/>
  <c r="AB86" i="8"/>
  <c r="AD74" i="8"/>
  <c r="AD81" i="8"/>
  <c r="AD72" i="8"/>
  <c r="AD79" i="8"/>
  <c r="AD83" i="8"/>
  <c r="Y61" i="8"/>
  <c r="Y57" i="8"/>
  <c r="Y55" i="8"/>
  <c r="Y63" i="8"/>
  <c r="Y50" i="8"/>
  <c r="Y40" i="8"/>
  <c r="Y48" i="8"/>
  <c r="Y46" i="8"/>
  <c r="Y44" i="8"/>
  <c r="Y52" i="8"/>
  <c r="AL33" i="8"/>
  <c r="AQ26" i="8"/>
  <c r="AI33" i="8"/>
  <c r="AJ33" i="8"/>
  <c r="AQ25" i="8"/>
  <c r="AO33" i="8"/>
  <c r="W65" i="8"/>
  <c r="U33" i="8"/>
  <c r="T33" i="8"/>
  <c r="AD70" i="8"/>
  <c r="W33" i="8"/>
  <c r="S33" i="8"/>
  <c r="AB24" i="8"/>
  <c r="Y33" i="8"/>
  <c r="Z33" i="8"/>
  <c r="AB25" i="8"/>
  <c r="AA33" i="8"/>
  <c r="R33" i="8"/>
  <c r="AB26" i="8"/>
  <c r="X33" i="8"/>
  <c r="AQ24" i="8"/>
  <c r="E33" i="8"/>
  <c r="G33" i="8"/>
  <c r="J60" i="8"/>
  <c r="J51" i="8"/>
  <c r="J43" i="8"/>
  <c r="J50" i="8"/>
  <c r="J58" i="8"/>
  <c r="J49" i="8"/>
  <c r="J41" i="8"/>
  <c r="I33" i="8"/>
  <c r="J42" i="8"/>
  <c r="K33" i="8"/>
  <c r="J59" i="8"/>
  <c r="H33" i="8"/>
  <c r="M26" i="8"/>
  <c r="J57" i="8"/>
  <c r="J64" i="8"/>
  <c r="J56" i="8"/>
  <c r="J47" i="8"/>
  <c r="J63" i="8"/>
  <c r="J55" i="8"/>
  <c r="J46" i="8"/>
  <c r="J39" i="8"/>
  <c r="J33" i="8"/>
  <c r="J61" i="8"/>
  <c r="J52" i="8"/>
  <c r="J44" i="8"/>
  <c r="L33" i="8"/>
  <c r="M25" i="8"/>
  <c r="D33" i="8"/>
  <c r="O70" i="8"/>
  <c r="H65" i="8"/>
  <c r="J40" i="8"/>
  <c r="AN65" i="8" l="1"/>
  <c r="AS86" i="8"/>
  <c r="AD100" i="8"/>
  <c r="AS100" i="8"/>
  <c r="AQ33" i="8"/>
  <c r="AD86" i="8"/>
  <c r="Y65" i="8"/>
  <c r="AB33" i="8"/>
  <c r="J65" i="8"/>
  <c r="L17" i="3" l="1"/>
  <c r="K17" i="3"/>
  <c r="J17" i="3"/>
  <c r="I17" i="3"/>
  <c r="H17" i="3"/>
  <c r="G17" i="3"/>
  <c r="F17" i="3"/>
  <c r="E17" i="3"/>
  <c r="D17" i="3"/>
  <c r="C17" i="3"/>
  <c r="M16" i="3"/>
  <c r="M15" i="3"/>
  <c r="M14" i="3"/>
  <c r="M13" i="3"/>
  <c r="M12" i="3"/>
  <c r="M11" i="3"/>
  <c r="M17" i="3" s="1"/>
  <c r="M78" i="8" l="1"/>
  <c r="O78" i="8" s="1"/>
  <c r="M72" i="8"/>
  <c r="M71" i="8"/>
  <c r="G41" i="8"/>
  <c r="G40" i="8"/>
  <c r="G39" i="8"/>
  <c r="G47" i="8"/>
  <c r="O72" i="8" l="1"/>
  <c r="O71" i="8"/>
  <c r="G64" i="8" l="1"/>
  <c r="G63" i="8"/>
  <c r="G62" i="8"/>
  <c r="G61" i="8"/>
  <c r="G60" i="8"/>
  <c r="G59" i="8"/>
  <c r="G58" i="8"/>
  <c r="G57" i="8"/>
  <c r="G56" i="8"/>
  <c r="G55" i="8"/>
  <c r="G54" i="8"/>
  <c r="G52" i="8"/>
  <c r="G51" i="8"/>
  <c r="G50" i="8"/>
  <c r="G49" i="8"/>
  <c r="G48" i="8"/>
  <c r="G46" i="8"/>
  <c r="G45" i="8"/>
  <c r="G44" i="8"/>
  <c r="G43" i="8"/>
  <c r="G42" i="8"/>
  <c r="M77" i="8" l="1"/>
  <c r="O77" i="8" s="1"/>
  <c r="M92" i="8" l="1"/>
  <c r="O92" i="8" s="1"/>
  <c r="M94" i="8" l="1"/>
  <c r="O94" i="8" s="1"/>
  <c r="M24" i="8" l="1"/>
  <c r="M33" i="8" s="1"/>
  <c r="M85" i="8"/>
  <c r="O85" i="8" s="1"/>
  <c r="M74" i="8"/>
  <c r="O74" i="8" s="1"/>
  <c r="M75" i="8"/>
  <c r="O75" i="8" s="1"/>
  <c r="M76" i="8"/>
  <c r="O76" i="8" s="1"/>
  <c r="M79" i="8"/>
  <c r="O79" i="8" s="1"/>
  <c r="M80" i="8"/>
  <c r="O80" i="8" s="1"/>
  <c r="M81" i="8"/>
  <c r="O81" i="8" s="1"/>
  <c r="M82" i="8"/>
  <c r="O82" i="8" s="1"/>
  <c r="M83" i="8"/>
  <c r="O83" i="8" s="1"/>
  <c r="M84" i="8"/>
  <c r="O84" i="8" s="1"/>
  <c r="M73" i="8"/>
  <c r="M93" i="8"/>
  <c r="O93" i="8" s="1"/>
  <c r="M95" i="8"/>
  <c r="O95" i="8" s="1"/>
  <c r="M96" i="8"/>
  <c r="O96" i="8" s="1"/>
  <c r="M97" i="8"/>
  <c r="O97" i="8" s="1"/>
  <c r="M98" i="8"/>
  <c r="O98" i="8" s="1"/>
  <c r="M99" i="8"/>
  <c r="O99" i="8" s="1"/>
  <c r="M91" i="8"/>
  <c r="O91" i="8" s="1"/>
  <c r="M86" i="8" l="1"/>
  <c r="O100" i="8"/>
  <c r="M100" i="8"/>
  <c r="O73" i="8"/>
  <c r="O86" i="8" s="1"/>
  <c r="C33" i="8"/>
</calcChain>
</file>

<file path=xl/sharedStrings.xml><?xml version="1.0" encoding="utf-8"?>
<sst xmlns="http://schemas.openxmlformats.org/spreadsheetml/2006/main" count="540" uniqueCount="152">
  <si>
    <t xml:space="preserve">INSTRUCTIONS FOR COMPLETING THE COST TABS HERE IN:  </t>
  </si>
  <si>
    <t xml:space="preserve">1. The State of Maine intends to complete a separate cost evaluation which will be used to score proposals.  Bidders must provide pricing as specified on the subsequent Tabs to meet the relevant specifications and requirements of the RFP. </t>
  </si>
  <si>
    <t>3. Tab 4 is optional therefore the State may or may not award as part of the contract.</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</si>
  <si>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</si>
  <si>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</si>
  <si>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</si>
  <si>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</si>
  <si>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</si>
  <si>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Bidder's Name:</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</si>
  <si>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</si>
  <si>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6. In Table E, Bidders must document all assumptions that are reflected in the proposed Pricing.</t>
  </si>
  <si>
    <t>SCENARIOs</t>
  </si>
  <si>
    <t>Scope Common to all Scenarios</t>
  </si>
  <si>
    <t>Scenario I - Large State</t>
  </si>
  <si>
    <t>Scenario II - Medium State</t>
  </si>
  <si>
    <t>Scenario III - Small State</t>
  </si>
  <si>
    <t>SCENARIO I - LARGE STATE PRICING</t>
  </si>
  <si>
    <t>SCENARIO II - MEDIUM STATE PRICING</t>
  </si>
  <si>
    <t>SCENARIO III - SMALL STATE PRICING</t>
  </si>
  <si>
    <t>Year 1</t>
  </si>
  <si>
    <t>Year 2</t>
  </si>
  <si>
    <t>Year 3</t>
  </si>
  <si>
    <t>Year 4</t>
  </si>
  <si>
    <t>Year 5</t>
  </si>
  <si>
    <t>Year 6</t>
  </si>
  <si>
    <t>Year 7</t>
  </si>
  <si>
    <t>Year 8</t>
  </si>
  <si>
    <t>Year 9</t>
  </si>
  <si>
    <t>Year 10</t>
  </si>
  <si>
    <t>Total</t>
  </si>
  <si>
    <t>Annual Licensing/Maintenance</t>
  </si>
  <si>
    <t>Managed Services Support</t>
  </si>
  <si>
    <t>&lt;other item for vendor input (optional)&gt;</t>
  </si>
  <si>
    <t>TOTAL</t>
  </si>
  <si>
    <t>Totals</t>
  </si>
  <si>
    <t>Workstream Costs:</t>
  </si>
  <si>
    <t>Hours</t>
  </si>
  <si>
    <t>Costs</t>
  </si>
  <si>
    <t>Discount
(%)</t>
  </si>
  <si>
    <t>Final Costs</t>
  </si>
  <si>
    <t>Supplier Portal</t>
  </si>
  <si>
    <t>Buyer Portal</t>
  </si>
  <si>
    <t>Request through Pay</t>
  </si>
  <si>
    <t>Catalog Capability</t>
  </si>
  <si>
    <t>Sourcing/Bid Management</t>
  </si>
  <si>
    <t>Contract Management</t>
  </si>
  <si>
    <t>Purchasing/Data Analytics</t>
  </si>
  <si>
    <t>Integration to Finance System</t>
  </si>
  <si>
    <t>Supporting Services:</t>
  </si>
  <si>
    <t>Project Initiation</t>
  </si>
  <si>
    <t>Project Management</t>
  </si>
  <si>
    <t>Change Management</t>
  </si>
  <si>
    <t>Integration</t>
  </si>
  <si>
    <t>Mobile Applications</t>
  </si>
  <si>
    <t>On-site System Stabilization Support</t>
  </si>
  <si>
    <t>Third Party Licensing (e.g. NIGP Codes)</t>
  </si>
  <si>
    <t>Transition Out Assistance Services</t>
  </si>
  <si>
    <t>*E. Assumptions</t>
  </si>
  <si>
    <t>&lt;insert rows for additional Assumptions&gt;</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</si>
  <si>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</si>
  <si>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</si>
  <si>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4.  In Table D,  Bidders must document all assumptions that are reflected in the proposed Pricing.</t>
  </si>
  <si>
    <t>A.  Minimum Discount Percentage</t>
  </si>
  <si>
    <t>Discount (%)</t>
  </si>
  <si>
    <t>Solution Implementation Services</t>
  </si>
  <si>
    <t>B.  Price List by Solution Workstream</t>
  </si>
  <si>
    <t>Workstream</t>
  </si>
  <si>
    <t>Solution Module/Tool Name</t>
  </si>
  <si>
    <t xml:space="preserve">License Price </t>
  </si>
  <si>
    <t>Pricing Comments/Details</t>
  </si>
  <si>
    <t>Integration to Finance System Data Warehouse</t>
  </si>
  <si>
    <t>Existing Systems Replacement/Conversion</t>
  </si>
  <si>
    <t>C.  Services</t>
  </si>
  <si>
    <t>Pricing Details</t>
  </si>
  <si>
    <t>Implementation Services</t>
  </si>
  <si>
    <t>Managed Services</t>
  </si>
  <si>
    <t>D.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</si>
  <si>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</si>
  <si>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</si>
  <si>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</si>
  <si>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in support of a Full eProcurement Solution implementation.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</si>
  <si>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</si>
  <si>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</si>
  <si>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</si>
  <si>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</si>
  <si>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</si>
  <si>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</si>
  <si>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</si>
  <si>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</si>
  <si>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</si>
  <si>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</si>
  <si>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</si>
  <si>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</si>
  <si>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</si>
  <si>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</si>
  <si>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</si>
  <si>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</si>
  <si>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</si>
  <si>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</si>
  <si>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</si>
  <si>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</si>
  <si>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</si>
  <si>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</si>
  <si>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</si>
  <si>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</si>
  <si>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</si>
  <si>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</si>
  <si>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</si>
  <si>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</si>
  <si>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</si>
  <si>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</si>
  <si>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</si>
  <si>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</si>
  <si>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</si>
  <si>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</si>
  <si>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</si>
  <si>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</si>
  <si>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</si>
  <si>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</si>
  <si>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&lt;Specify Name/Title&gt;</t>
  </si>
  <si>
    <t>Assumptions</t>
  </si>
  <si>
    <r>
      <t xml:space="preserve">Cost Proposal Workbook - </t>
    </r>
    <r>
      <rPr>
        <b/>
        <i/>
        <sz val="18"/>
        <color theme="1"/>
        <rFont val="Arial"/>
        <family val="2"/>
      </rPr>
      <t>FULL SOLUTION IMPLEMENTATION</t>
    </r>
  </si>
  <si>
    <r>
      <t xml:space="preserve">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t>
    </r>
    <r>
      <rPr>
        <b/>
        <sz val="11"/>
        <color theme="1"/>
        <rFont val="Arial"/>
        <family val="2"/>
      </rPr>
      <t>Final Cost</t>
    </r>
    <r>
      <rPr>
        <sz val="11"/>
        <color theme="1"/>
        <rFont val="Arial"/>
        <family val="2"/>
      </rPr>
      <t xml:space="preserve"> values in Tables B-D which have had the proposed discount (Tab 2) applied.</t>
    </r>
  </si>
  <si>
    <r>
      <t xml:space="preserve">3. In Table B, Bidders must provide the total hours, costs, and discounted </t>
    </r>
    <r>
      <rPr>
        <b/>
        <sz val="11"/>
        <color theme="1"/>
        <rFont val="Arial"/>
        <family val="2"/>
      </rPr>
      <t>Final Costs</t>
    </r>
    <r>
      <rPr>
        <sz val="11"/>
        <color theme="1"/>
        <rFont val="Arial"/>
        <family val="2"/>
      </rPr>
      <t xml:space="preserve">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r>
  </si>
  <si>
    <r>
      <t xml:space="preserve">4. In Table C, Bidders must provide pricing details for the Licensing and Maintenance proposed for each workstream/module, integration, and applications that meet the requirements of this RFP.  The discounted </t>
    </r>
    <r>
      <rPr>
        <b/>
        <sz val="11"/>
        <color theme="1"/>
        <rFont val="Arial"/>
        <family val="2"/>
      </rPr>
      <t>Final Costs</t>
    </r>
    <r>
      <rPr>
        <sz val="11"/>
        <color theme="1"/>
        <rFont val="Arial"/>
        <family val="2"/>
      </rPr>
      <t xml:space="preserve"> represents applying the relevant proposed discount from "Tab 2. Complete Solution Discount" to the Total. </t>
    </r>
  </si>
  <si>
    <r>
      <t xml:space="preserve">A. Overall Cost Proposal </t>
    </r>
    <r>
      <rPr>
        <i/>
        <sz val="11"/>
        <color theme="1"/>
        <rFont val="Arial"/>
        <family val="2"/>
      </rPr>
      <t>(The all-in-costs necessary to provide an eProcurement Solution that meet the mandatory requirements of the RFP and is a total of the values in Tables B-D)</t>
    </r>
  </si>
  <si>
    <r>
      <t xml:space="preserve">Help Desk Services
</t>
    </r>
    <r>
      <rPr>
        <i/>
        <sz val="10"/>
        <color theme="1"/>
        <rFont val="Arial"/>
        <family val="2"/>
      </rPr>
      <t>(Costs for period from contract award through 6 months following t'Go Live'</t>
    </r>
  </si>
  <si>
    <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</si>
  <si>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Need Identification</t>
  </si>
  <si>
    <t>Supplier Enablement/Management</t>
  </si>
  <si>
    <t>Vendor Performance</t>
  </si>
  <si>
    <t>Solution Implementation Costs</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</si>
  <si>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</si>
  <si>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Training Services</t>
  </si>
  <si>
    <t>Catalog Support Services</t>
  </si>
  <si>
    <t>Annual Licensing/Maintenance Costs</t>
  </si>
  <si>
    <t>Managed Services Support Costs</t>
  </si>
  <si>
    <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</si>
  <si>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 xml:space="preserve">RFP# 202102021 - eProcurement Solution and Services         </t>
  </si>
  <si>
    <t>RFP# 202102021 - eProcurement Solution and Services</t>
  </si>
  <si>
    <t>Instructions:  The Fixed Pricing is to reflect contracting for the IMPLEMENTATION and SOFTWARE of a full eProcurement Solution as identified in Sections A thru F of the RFP for the specifically identified Scenarios on this Tab.</t>
  </si>
  <si>
    <t xml:space="preserve">5. In Table D, Bidders must provide pricing details for the proposed Managed Services to meet the requirements described in Section F of the RFP. The discounted Final Costs represents applying the relevant proposed discount from "Tab 2. Full Solution Discount" to the Total. </t>
  </si>
  <si>
    <t>Instructions:  The Discount is to reflect contracting for the IMPLEMENTATION and SOFTWARE of a full eProcurement Solution as identified in Sections A thru F of the RFP.</t>
  </si>
  <si>
    <t>3. In Table C, Bidders must list the currently available services that Bidder can provide and identify pricing details.  At a minimum details must be provided for the Implementation and Managed Services as required in Section F of the RFP.  Any other services that are available but may not have been identified as necessary to meet the requirements of the RFP should be listed as well.  It is understood that each Bidder will have their own pricing models/schedules for these Services.  As such Bidders may revise Table C as necessary to provide their pricing model details.</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</si>
  <si>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</si>
  <si>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Feature/Service and Additional Service.</t>
  </si>
  <si>
    <t>2. This Cost Workbook contains four (4) additional Tabs for the bidder to use to indicate all proposed costs.
Tab 1: Complete Solution Fixed Pricing
Tab 2: Complete Solution Discount Percentage
Tab 3: Hourly Rate Card Pricing
Tab 4: Innov, Value-Adds, Addl Svc</t>
  </si>
  <si>
    <t xml:space="preserve">4. Part V of the RFP explains how cost/pricing will be evaluated.   </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</si>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</sst>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_(&quot;$&quot;* #,##0_);_(&quot;$&quot;* \(#,##0\);_(&quot;$&quot;* &quot;-&quot;??_);_(@_)"/>
  </numFmts>
  <fonts count="22" x14ac:knownFonts="1">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name val="Arial"/>
      <family val="2"/>
    </font>
    <font>
      <b/>
      <sz val="11"/>
      <color theme="1"/>
      <name val="Arial"/>
      <family val="2"/>
    </font>
    <font>
      <b/>
      <sz val="16"/>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sz val="12"/>
      <color theme="1"/>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10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rgb="FF7F7F7F"/>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top style="medium">
        <color indexed="64"/>
      </top>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rgb="FF7F7F7F"/>
      </right>
      <top/>
      <bottom style="thin">
        <color rgb="FF7F7F7F"/>
      </bottom>
      <diagonal/>
    </border>
    <border>
      <left style="medium">
        <color auto="1"/>
      </left>
      <right style="thin">
        <color indexed="64"/>
      </right>
      <top style="thin">
        <color rgb="FF7F7F7F"/>
      </top>
      <bottom style="medium">
        <color auto="1"/>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bottom/>
      <diagonal/>
    </border>
    <border>
      <left style="medium">
        <color auto="1"/>
      </left>
      <right/>
      <top/>
      <bottom style="thin">
        <color indexed="64"/>
      </bottom>
      <diagonal/>
    </border>
    <border>
      <left style="medium">
        <color indexed="64"/>
      </left>
      <right/>
      <top style="thin">
        <color rgb="FF7F7F7F"/>
      </top>
      <bottom style="thin">
        <color rgb="FF7F7F7F"/>
      </bottom>
      <diagonal/>
    </border>
    <border>
      <left style="medium">
        <color indexed="64"/>
      </left>
      <right/>
      <top style="thin">
        <color rgb="FF7F7F7F"/>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style="double">
        <color auto="1"/>
      </right>
      <top/>
      <bottom style="thin">
        <color indexed="64"/>
      </bottom>
      <diagonal/>
    </border>
    <border>
      <left/>
      <right style="double">
        <color auto="1"/>
      </right>
      <top style="thin">
        <color indexed="64"/>
      </top>
      <bottom style="thin">
        <color indexed="64"/>
      </bottom>
      <diagonal/>
    </border>
    <border>
      <left/>
      <right style="double">
        <color auto="1"/>
      </right>
      <top style="thin">
        <color indexed="64"/>
      </top>
      <bottom/>
      <diagonal/>
    </border>
    <border>
      <left style="medium">
        <color auto="1"/>
      </left>
      <right style="medium">
        <color auto="1"/>
      </right>
      <top/>
      <bottom style="thin">
        <color rgb="FF7F7F7F"/>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rgb="FF7F7F7F"/>
      </top>
      <bottom/>
      <diagonal/>
    </border>
    <border>
      <left style="medium">
        <color indexed="64"/>
      </left>
      <right/>
      <top style="thin">
        <color rgb="FF7F7F7F"/>
      </top>
      <bottom/>
      <diagonal/>
    </border>
    <border>
      <left style="thin">
        <color indexed="64"/>
      </left>
      <right style="double">
        <color indexed="64"/>
      </right>
      <top style="thin">
        <color indexed="64"/>
      </top>
      <bottom style="medium">
        <color indexed="64"/>
      </bottom>
      <diagonal/>
    </border>
    <border>
      <left style="thin">
        <color indexed="64"/>
      </left>
      <right style="double">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38">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7" fillId="0" borderId="0" xfId="0" applyFont="1" applyAlignment="1">
      <alignment horizontal="right" vertical="center" wrapText="1"/>
    </xf>
    <xf numFmtId="0" fontId="5" fillId="0" borderId="0" xfId="0" applyFont="1" applyAlignment="1">
      <alignment horizontal="left" vertical="center" wrapText="1"/>
    </xf>
    <xf numFmtId="0" fontId="9" fillId="0" borderId="0" xfId="0" applyFont="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9" xfId="0" applyFont="1" applyBorder="1" applyAlignment="1">
      <alignment horizontal="center" vertical="center" wrapText="1"/>
    </xf>
    <xf numFmtId="0" fontId="12" fillId="0" borderId="0" xfId="0" applyFont="1" applyAlignment="1">
      <alignment horizontal="center" vertical="center"/>
    </xf>
    <xf numFmtId="0" fontId="12" fillId="0" borderId="59" xfId="0" applyFont="1" applyBorder="1" applyAlignment="1">
      <alignment horizontal="center" vertical="center"/>
    </xf>
    <xf numFmtId="164" fontId="13" fillId="0" borderId="0" xfId="1" applyNumberFormat="1" applyFont="1" applyFill="1" applyBorder="1" applyAlignment="1">
      <alignment horizontal="left" vertical="center"/>
    </xf>
    <xf numFmtId="164" fontId="13" fillId="0" borderId="59" xfId="1" applyNumberFormat="1" applyFont="1" applyFill="1" applyBorder="1" applyAlignment="1">
      <alignment horizontal="left" vertical="center"/>
    </xf>
    <xf numFmtId="0" fontId="7"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left" vertical="center" wrapText="1"/>
    </xf>
    <xf numFmtId="0" fontId="5" fillId="0" borderId="0" xfId="0" applyFont="1" applyAlignment="1">
      <alignment vertical="center"/>
    </xf>
    <xf numFmtId="0" fontId="8" fillId="0" borderId="0" xfId="0" applyFont="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50" xfId="0" applyFont="1" applyBorder="1" applyAlignment="1">
      <alignment horizontal="center" vertical="center"/>
    </xf>
    <xf numFmtId="0" fontId="8" fillId="0" borderId="10" xfId="0" applyFont="1" applyBorder="1" applyAlignment="1">
      <alignment horizontal="center" vertical="center"/>
    </xf>
    <xf numFmtId="0" fontId="8" fillId="0" borderId="0" xfId="0" applyFont="1" applyAlignment="1">
      <alignment horizontal="center" vertical="center"/>
    </xf>
    <xf numFmtId="0" fontId="11" fillId="0" borderId="59" xfId="0" applyFont="1" applyBorder="1" applyAlignment="1">
      <alignment horizontal="left" vertical="center"/>
    </xf>
    <xf numFmtId="0" fontId="8" fillId="0" borderId="45" xfId="0" applyFont="1" applyBorder="1" applyAlignment="1">
      <alignment horizontal="center" vertical="center"/>
    </xf>
    <xf numFmtId="0" fontId="8" fillId="0" borderId="59" xfId="0" applyFont="1" applyBorder="1" applyAlignment="1">
      <alignment horizontal="center" vertical="center"/>
    </xf>
    <xf numFmtId="0" fontId="5" fillId="0" borderId="59" xfId="0" applyFont="1" applyBorder="1" applyAlignment="1">
      <alignment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1" fillId="4" borderId="0" xfId="0" applyFont="1" applyFill="1" applyAlignment="1">
      <alignment horizontal="left" vertical="center" wrapText="1"/>
    </xf>
    <xf numFmtId="0" fontId="11" fillId="4" borderId="59" xfId="0" applyFont="1" applyFill="1" applyBorder="1" applyAlignment="1">
      <alignment horizontal="left" vertical="center" wrapText="1"/>
    </xf>
    <xf numFmtId="0" fontId="5" fillId="8" borderId="53" xfId="0" applyFont="1" applyFill="1" applyBorder="1" applyAlignment="1">
      <alignment vertical="center"/>
    </xf>
    <xf numFmtId="0" fontId="8" fillId="0" borderId="9" xfId="0" applyFont="1" applyBorder="1" applyAlignment="1">
      <alignment horizontal="center" vertical="center"/>
    </xf>
    <xf numFmtId="0" fontId="8" fillId="0" borderId="28" xfId="0" applyFont="1" applyBorder="1" applyAlignment="1">
      <alignment horizontal="center" vertical="center"/>
    </xf>
    <xf numFmtId="0" fontId="8" fillId="0" borderId="38" xfId="0" applyFont="1" applyBorder="1" applyAlignment="1">
      <alignment horizontal="center" vertical="center"/>
    </xf>
    <xf numFmtId="0" fontId="12" fillId="0" borderId="54" xfId="0" applyFont="1" applyBorder="1" applyAlignment="1">
      <alignment horizontal="right" vertical="center"/>
    </xf>
    <xf numFmtId="44" fontId="13" fillId="2" borderId="29" xfId="1" applyFont="1" applyFill="1" applyBorder="1" applyAlignment="1">
      <alignment vertical="center"/>
    </xf>
    <xf numFmtId="44" fontId="14" fillId="7" borderId="14" xfId="0" applyNumberFormat="1" applyFont="1" applyFill="1" applyBorder="1" applyAlignment="1">
      <alignment horizontal="justify" vertical="center" wrapText="1"/>
    </xf>
    <xf numFmtId="44" fontId="13" fillId="0" borderId="92" xfId="1" applyFont="1" applyFill="1" applyBorder="1" applyAlignment="1">
      <alignment vertical="center"/>
    </xf>
    <xf numFmtId="44" fontId="13" fillId="0" borderId="0" xfId="1" applyFont="1" applyFill="1" applyBorder="1" applyAlignment="1">
      <alignment vertical="center"/>
    </xf>
    <xf numFmtId="44" fontId="13" fillId="0" borderId="59" xfId="1" applyFont="1" applyFill="1" applyBorder="1" applyAlignment="1">
      <alignment vertical="center"/>
    </xf>
    <xf numFmtId="0" fontId="12" fillId="0" borderId="55" xfId="0" applyFont="1" applyBorder="1" applyAlignment="1">
      <alignment horizontal="right" vertical="center"/>
    </xf>
    <xf numFmtId="44" fontId="13" fillId="2" borderId="30" xfId="1" applyFont="1" applyFill="1" applyBorder="1" applyAlignment="1">
      <alignment vertical="center"/>
    </xf>
    <xf numFmtId="164" fontId="13" fillId="3" borderId="56" xfId="1" applyNumberFormat="1" applyFont="1" applyFill="1" applyBorder="1" applyAlignment="1">
      <alignment horizontal="right" vertical="center"/>
    </xf>
    <xf numFmtId="164" fontId="13" fillId="3" borderId="57" xfId="1" applyNumberFormat="1" applyFont="1" applyFill="1" applyBorder="1" applyAlignment="1">
      <alignment horizontal="right" vertical="center"/>
    </xf>
    <xf numFmtId="44" fontId="13" fillId="2" borderId="31" xfId="1" applyFont="1" applyFill="1" applyBorder="1" applyAlignment="1">
      <alignment vertical="center"/>
    </xf>
    <xf numFmtId="0" fontId="8" fillId="0" borderId="50" xfId="0" applyFont="1" applyBorder="1" applyAlignment="1">
      <alignment horizontal="right" vertical="center"/>
    </xf>
    <xf numFmtId="44" fontId="5" fillId="0" borderId="23" xfId="1" applyFont="1" applyBorder="1" applyAlignment="1">
      <alignment vertical="center"/>
    </xf>
    <xf numFmtId="44" fontId="5" fillId="0" borderId="32" xfId="1" applyFont="1" applyBorder="1" applyAlignment="1">
      <alignment vertical="center"/>
    </xf>
    <xf numFmtId="44" fontId="5" fillId="0" borderId="0" xfId="1" applyFont="1" applyBorder="1" applyAlignment="1">
      <alignment vertical="center"/>
    </xf>
    <xf numFmtId="44" fontId="5" fillId="0" borderId="59" xfId="1" applyFont="1" applyBorder="1" applyAlignment="1">
      <alignment vertical="center"/>
    </xf>
    <xf numFmtId="0" fontId="5" fillId="0" borderId="58" xfId="0" applyFont="1" applyBorder="1" applyAlignment="1">
      <alignment vertical="center"/>
    </xf>
    <xf numFmtId="0" fontId="5" fillId="8" borderId="54" xfId="0" applyFont="1" applyFill="1" applyBorder="1" applyAlignment="1">
      <alignment vertical="center" wrapText="1"/>
    </xf>
    <xf numFmtId="0" fontId="17" fillId="8" borderId="54" xfId="0" applyFont="1" applyFill="1" applyBorder="1" applyAlignment="1">
      <alignment vertical="center" wrapText="1"/>
    </xf>
    <xf numFmtId="0" fontId="5" fillId="0" borderId="14" xfId="0" applyFont="1" applyBorder="1" applyAlignment="1">
      <alignment vertical="center"/>
    </xf>
    <xf numFmtId="0" fontId="8" fillId="2" borderId="18" xfId="0" applyFont="1" applyFill="1" applyBorder="1" applyAlignment="1">
      <alignment horizontal="center" vertical="center"/>
    </xf>
    <xf numFmtId="0" fontId="5" fillId="0" borderId="2" xfId="0" applyFont="1" applyBorder="1" applyAlignment="1">
      <alignment vertical="center"/>
    </xf>
    <xf numFmtId="44" fontId="5" fillId="0" borderId="14" xfId="0" applyNumberFormat="1" applyFont="1" applyBorder="1" applyAlignment="1">
      <alignment vertical="center"/>
    </xf>
    <xf numFmtId="10" fontId="5" fillId="0" borderId="14" xfId="0" applyNumberFormat="1" applyFont="1" applyBorder="1" applyAlignment="1">
      <alignment vertical="center"/>
    </xf>
    <xf numFmtId="44" fontId="5" fillId="0" borderId="73" xfId="0" applyNumberFormat="1" applyFont="1" applyBorder="1" applyAlignment="1">
      <alignment vertical="center"/>
    </xf>
    <xf numFmtId="0" fontId="12" fillId="0" borderId="85" xfId="0" applyFont="1" applyBorder="1" applyAlignment="1">
      <alignment horizontal="right" vertical="center"/>
    </xf>
    <xf numFmtId="0" fontId="8" fillId="2" borderId="14" xfId="0" applyFont="1" applyFill="1" applyBorder="1" applyAlignment="1">
      <alignment horizontal="center" vertical="center"/>
    </xf>
    <xf numFmtId="164" fontId="13" fillId="3" borderId="86" xfId="1" applyNumberFormat="1" applyFont="1" applyFill="1" applyBorder="1" applyAlignment="1">
      <alignment horizontal="right" vertical="center"/>
    </xf>
    <xf numFmtId="164" fontId="13" fillId="3" borderId="87" xfId="1" applyNumberFormat="1" applyFont="1" applyFill="1" applyBorder="1" applyAlignment="1">
      <alignment horizontal="right" vertical="center"/>
    </xf>
    <xf numFmtId="0" fontId="17" fillId="8" borderId="88" xfId="0" applyFont="1" applyFill="1" applyBorder="1" applyAlignment="1">
      <alignment vertical="center" wrapText="1"/>
    </xf>
    <xf numFmtId="0" fontId="14" fillId="7" borderId="14" xfId="0" applyFont="1" applyFill="1" applyBorder="1" applyAlignment="1">
      <alignment horizontal="justify" vertical="center" wrapText="1"/>
    </xf>
    <xf numFmtId="0" fontId="14" fillId="7" borderId="2" xfId="0" applyFont="1" applyFill="1" applyBorder="1" applyAlignment="1">
      <alignment horizontal="justify" vertical="center" wrapText="1"/>
    </xf>
    <xf numFmtId="0" fontId="12" fillId="0" borderId="85" xfId="0" applyFont="1" applyBorder="1" applyAlignment="1">
      <alignment horizontal="right" vertical="center" wrapText="1"/>
    </xf>
    <xf numFmtId="164" fontId="13" fillId="3" borderId="60" xfId="1" applyNumberFormat="1" applyFont="1" applyFill="1" applyBorder="1" applyAlignment="1">
      <alignment horizontal="right" vertical="center"/>
    </xf>
    <xf numFmtId="0" fontId="5" fillId="0" borderId="3" xfId="0" applyFont="1" applyBorder="1" applyAlignment="1">
      <alignment vertical="center"/>
    </xf>
    <xf numFmtId="44" fontId="5" fillId="0" borderId="0" xfId="0" applyNumberFormat="1" applyFont="1" applyAlignment="1">
      <alignment vertical="center"/>
    </xf>
    <xf numFmtId="10" fontId="5" fillId="0" borderId="22" xfId="0" applyNumberFormat="1" applyFont="1" applyBorder="1" applyAlignment="1">
      <alignment vertical="center"/>
    </xf>
    <xf numFmtId="0" fontId="8" fillId="0" borderId="61" xfId="0" applyFont="1" applyBorder="1" applyAlignment="1">
      <alignment horizontal="right" vertical="center"/>
    </xf>
    <xf numFmtId="44" fontId="5" fillId="0" borderId="7" xfId="0" applyNumberFormat="1" applyFont="1" applyBorder="1" applyAlignment="1">
      <alignment horizontal="left" vertical="center"/>
    </xf>
    <xf numFmtId="0" fontId="5" fillId="0" borderId="7" xfId="0" applyFont="1" applyBorder="1" applyAlignment="1">
      <alignment vertical="center"/>
    </xf>
    <xf numFmtId="0" fontId="5" fillId="0" borderId="11" xfId="0" applyFont="1" applyBorder="1" applyAlignment="1">
      <alignment vertical="center"/>
    </xf>
    <xf numFmtId="10" fontId="5" fillId="0" borderId="7" xfId="0" applyNumberFormat="1" applyFont="1" applyBorder="1" applyAlignment="1">
      <alignment vertical="center"/>
    </xf>
    <xf numFmtId="0" fontId="11" fillId="0" borderId="58" xfId="0" applyFont="1" applyBorder="1" applyAlignment="1">
      <alignment horizontal="left" vertical="center"/>
    </xf>
    <xf numFmtId="0" fontId="5" fillId="0" borderId="10" xfId="0" applyFont="1" applyBorder="1" applyAlignment="1">
      <alignment vertical="center"/>
    </xf>
    <xf numFmtId="0" fontId="8" fillId="0" borderId="34" xfId="0" applyFont="1" applyBorder="1" applyAlignment="1">
      <alignment horizontal="center" vertical="center"/>
    </xf>
    <xf numFmtId="0" fontId="8" fillId="0" borderId="82" xfId="0" applyFont="1" applyBorder="1" applyAlignment="1">
      <alignment horizontal="center" vertical="center"/>
    </xf>
    <xf numFmtId="44" fontId="13" fillId="0" borderId="83" xfId="1" applyFont="1" applyFill="1" applyBorder="1" applyAlignment="1">
      <alignment vertical="center"/>
    </xf>
    <xf numFmtId="44" fontId="5" fillId="0" borderId="90" xfId="0" applyNumberFormat="1" applyFont="1" applyBorder="1" applyAlignment="1">
      <alignment vertical="center"/>
    </xf>
    <xf numFmtId="164" fontId="13" fillId="3" borderId="62" xfId="1" applyNumberFormat="1" applyFont="1" applyFill="1" applyBorder="1" applyAlignment="1">
      <alignment horizontal="right" vertical="center"/>
    </xf>
    <xf numFmtId="44" fontId="13" fillId="0" borderId="84" xfId="1" applyFont="1" applyFill="1" applyBorder="1" applyAlignment="1">
      <alignment vertical="center"/>
    </xf>
    <xf numFmtId="44" fontId="5" fillId="0" borderId="91" xfId="0" applyNumberFormat="1" applyFont="1" applyBorder="1" applyAlignment="1">
      <alignment vertical="center"/>
    </xf>
    <xf numFmtId="0" fontId="11" fillId="0" borderId="59" xfId="0" applyFont="1" applyBorder="1" applyAlignment="1">
      <alignment horizontal="left" vertical="center" wrapText="1"/>
    </xf>
    <xf numFmtId="0" fontId="5" fillId="0" borderId="65" xfId="0" applyFont="1" applyBorder="1" applyAlignment="1">
      <alignment vertical="center"/>
    </xf>
    <xf numFmtId="0" fontId="5" fillId="0" borderId="66" xfId="0" applyFont="1" applyBorder="1" applyAlignment="1">
      <alignment vertical="center"/>
    </xf>
    <xf numFmtId="0" fontId="5" fillId="0" borderId="67" xfId="0" applyFont="1" applyBorder="1" applyAlignment="1">
      <alignment vertical="center"/>
    </xf>
    <xf numFmtId="0" fontId="20" fillId="8" borderId="1" xfId="0" applyFont="1" applyFill="1" applyBorder="1" applyAlignment="1">
      <alignment vertical="center" wrapText="1"/>
    </xf>
    <xf numFmtId="0" fontId="20" fillId="8" borderId="46" xfId="0" applyFont="1" applyFill="1" applyBorder="1" applyAlignment="1">
      <alignment horizontal="center" vertical="center"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0" xfId="0" applyFont="1" applyAlignment="1">
      <alignment horizontal="left" vertical="center"/>
    </xf>
    <xf numFmtId="0" fontId="20" fillId="8" borderId="69" xfId="0" applyFont="1" applyFill="1" applyBorder="1" applyAlignment="1">
      <alignment vertical="center" wrapText="1"/>
    </xf>
    <xf numFmtId="0" fontId="12" fillId="0" borderId="68" xfId="0" applyFont="1" applyBorder="1" applyAlignment="1">
      <alignment horizontal="right" vertical="center"/>
    </xf>
    <xf numFmtId="0" fontId="8" fillId="0" borderId="24" xfId="0" applyFont="1" applyBorder="1" applyAlignment="1">
      <alignment horizontal="center" vertical="center"/>
    </xf>
    <xf numFmtId="0" fontId="12" fillId="0" borderId="17" xfId="0" applyFont="1" applyBorder="1" applyAlignment="1">
      <alignment horizontal="right" vertical="center"/>
    </xf>
    <xf numFmtId="164" fontId="13" fillId="3" borderId="71" xfId="1" applyNumberFormat="1" applyFont="1" applyFill="1" applyBorder="1" applyAlignment="1">
      <alignment horizontal="center" vertical="center"/>
    </xf>
    <xf numFmtId="164" fontId="13" fillId="3" borderId="72" xfId="1" applyNumberFormat="1" applyFont="1" applyFill="1" applyBorder="1" applyAlignment="1">
      <alignment horizontal="center" vertical="center"/>
    </xf>
    <xf numFmtId="0" fontId="8" fillId="0" borderId="37" xfId="0" applyFont="1" applyBorder="1" applyAlignment="1">
      <alignment horizontal="center" vertical="center"/>
    </xf>
    <xf numFmtId="0" fontId="8" fillId="2" borderId="26" xfId="0" applyFont="1" applyFill="1" applyBorder="1" applyAlignment="1">
      <alignment horizontal="center" vertical="center"/>
    </xf>
    <xf numFmtId="0" fontId="8" fillId="0" borderId="27" xfId="0" applyFont="1" applyBorder="1" applyAlignment="1">
      <alignment horizontal="center" vertical="center"/>
    </xf>
    <xf numFmtId="0" fontId="7" fillId="0" borderId="0" xfId="0" applyFont="1" applyAlignment="1">
      <alignment horizontal="center" vertical="center" wrapText="1"/>
    </xf>
    <xf numFmtId="0" fontId="21" fillId="0" borderId="0" xfId="0" applyFont="1" applyAlignment="1">
      <alignment horizontal="left" vertical="center" wrapText="1"/>
    </xf>
    <xf numFmtId="0" fontId="11" fillId="4" borderId="11"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20" fillId="8" borderId="74" xfId="0" applyFont="1" applyFill="1" applyBorder="1" applyAlignment="1">
      <alignment vertical="center" wrapText="1"/>
    </xf>
    <xf numFmtId="0" fontId="5" fillId="0" borderId="3" xfId="0" applyFont="1" applyBorder="1" applyAlignment="1">
      <alignment horizontal="left" vertical="center"/>
    </xf>
    <xf numFmtId="0" fontId="5" fillId="0" borderId="76" xfId="0" applyFont="1" applyBorder="1" applyAlignment="1">
      <alignment horizontal="left" vertical="center"/>
    </xf>
    <xf numFmtId="0" fontId="21" fillId="0" borderId="0" xfId="0" applyFont="1" applyAlignment="1">
      <alignment vertical="center"/>
    </xf>
    <xf numFmtId="0" fontId="5" fillId="0" borderId="82" xfId="0" applyFont="1" applyBorder="1" applyAlignment="1">
      <alignment vertical="center"/>
    </xf>
    <xf numFmtId="0" fontId="11" fillId="6" borderId="11" xfId="0" applyFont="1" applyFill="1" applyBorder="1" applyAlignment="1">
      <alignment vertical="center" wrapText="1"/>
    </xf>
    <xf numFmtId="0" fontId="11" fillId="6" borderId="19"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8" fillId="0" borderId="15" xfId="0" applyFont="1" applyBorder="1" applyAlignment="1">
      <alignment horizontal="center" vertical="center" wrapText="1"/>
    </xf>
    <xf numFmtId="0" fontId="14" fillId="7" borderId="20" xfId="0" applyFont="1" applyFill="1" applyBorder="1" applyAlignment="1">
      <alignment horizontal="justify" vertical="center" wrapText="1"/>
    </xf>
    <xf numFmtId="0" fontId="14" fillId="7" borderId="5" xfId="0" applyFont="1" applyFill="1" applyBorder="1" applyAlignment="1">
      <alignment horizontal="justify" vertical="center" wrapText="1"/>
    </xf>
    <xf numFmtId="0" fontId="5" fillId="0" borderId="15" xfId="0" applyFont="1" applyBorder="1" applyAlignment="1">
      <alignment vertical="center"/>
    </xf>
    <xf numFmtId="44" fontId="14" fillId="7" borderId="19" xfId="0" applyNumberFormat="1" applyFont="1" applyFill="1" applyBorder="1" applyAlignment="1">
      <alignment horizontal="justify" vertical="center" wrapText="1"/>
    </xf>
    <xf numFmtId="44" fontId="14" fillId="7" borderId="10" xfId="0" applyNumberFormat="1" applyFont="1" applyFill="1" applyBorder="1" applyAlignment="1">
      <alignment horizontal="justify" vertical="center" wrapText="1"/>
    </xf>
    <xf numFmtId="44" fontId="14" fillId="7" borderId="23" xfId="0" applyNumberFormat="1" applyFont="1" applyFill="1" applyBorder="1" applyAlignment="1">
      <alignment horizontal="justify" vertical="center" wrapText="1"/>
    </xf>
    <xf numFmtId="44" fontId="14" fillId="7" borderId="8" xfId="0" applyNumberFormat="1" applyFont="1" applyFill="1" applyBorder="1" applyAlignment="1">
      <alignment horizontal="justify" vertical="center" wrapText="1"/>
    </xf>
    <xf numFmtId="0" fontId="14" fillId="0" borderId="42" xfId="0" applyFont="1" applyBorder="1" applyAlignment="1">
      <alignment horizontal="left" vertical="center" wrapText="1"/>
    </xf>
    <xf numFmtId="0" fontId="14" fillId="8" borderId="82" xfId="0" applyFont="1" applyFill="1" applyBorder="1" applyAlignment="1">
      <alignment horizontal="left" vertical="center" wrapText="1"/>
    </xf>
    <xf numFmtId="44" fontId="14" fillId="2" borderId="2" xfId="1" applyFont="1" applyFill="1" applyBorder="1" applyAlignment="1">
      <alignment vertical="center"/>
    </xf>
    <xf numFmtId="44" fontId="14" fillId="2" borderId="14" xfId="1" applyFont="1" applyFill="1" applyBorder="1" applyAlignment="1">
      <alignment vertical="center"/>
    </xf>
    <xf numFmtId="44" fontId="14" fillId="2" borderId="24" xfId="1" applyFont="1" applyFill="1" applyBorder="1" applyAlignment="1">
      <alignment vertical="center"/>
    </xf>
    <xf numFmtId="44" fontId="14" fillId="0" borderId="2" xfId="1" applyFont="1" applyFill="1" applyBorder="1" applyAlignment="1">
      <alignment vertical="center"/>
    </xf>
    <xf numFmtId="0" fontId="14" fillId="0" borderId="43" xfId="0" applyFont="1" applyBorder="1" applyAlignment="1">
      <alignment horizontal="left" vertical="center" wrapText="1"/>
    </xf>
    <xf numFmtId="0" fontId="14" fillId="8" borderId="43" xfId="0" applyFont="1" applyFill="1" applyBorder="1" applyAlignment="1">
      <alignment horizontal="left" vertical="center" wrapText="1"/>
    </xf>
    <xf numFmtId="0" fontId="18" fillId="0" borderId="43" xfId="0" applyFont="1" applyBorder="1" applyAlignment="1">
      <alignment horizontal="left" vertical="center" wrapText="1"/>
    </xf>
    <xf numFmtId="0" fontId="18" fillId="8" borderId="93" xfId="0" applyFont="1" applyFill="1" applyBorder="1" applyAlignment="1">
      <alignment horizontal="left" vertical="center" wrapText="1"/>
    </xf>
    <xf numFmtId="44" fontId="14" fillId="2" borderId="33" xfId="1" applyFont="1" applyFill="1" applyBorder="1" applyAlignment="1">
      <alignment vertical="center"/>
    </xf>
    <xf numFmtId="44" fontId="14" fillId="2" borderId="22" xfId="1" applyFont="1" applyFill="1" applyBorder="1" applyAlignment="1">
      <alignment vertical="center"/>
    </xf>
    <xf numFmtId="44" fontId="14" fillId="7" borderId="6" xfId="0" applyNumberFormat="1" applyFont="1" applyFill="1" applyBorder="1" applyAlignment="1">
      <alignment horizontal="justify" vertical="center" wrapText="1"/>
    </xf>
    <xf numFmtId="44" fontId="14" fillId="7" borderId="7" xfId="0" applyNumberFormat="1" applyFont="1" applyFill="1" applyBorder="1" applyAlignment="1">
      <alignment horizontal="justify" vertical="center" wrapText="1"/>
    </xf>
    <xf numFmtId="44" fontId="14" fillId="2" borderId="17" xfId="1" applyFont="1" applyFill="1" applyBorder="1" applyAlignment="1">
      <alignment vertical="center"/>
    </xf>
    <xf numFmtId="44" fontId="14" fillId="2" borderId="21" xfId="1" applyFont="1" applyFill="1" applyBorder="1" applyAlignment="1">
      <alignment vertical="center"/>
    </xf>
    <xf numFmtId="44" fontId="14" fillId="2" borderId="40" xfId="1" applyFont="1" applyFill="1" applyBorder="1" applyAlignment="1">
      <alignment vertical="center"/>
    </xf>
    <xf numFmtId="0" fontId="18" fillId="8" borderId="43" xfId="0" applyFont="1" applyFill="1" applyBorder="1" applyAlignment="1">
      <alignment horizontal="left" vertical="center" wrapText="1"/>
    </xf>
    <xf numFmtId="0" fontId="18" fillId="0" borderId="44" xfId="0" applyFont="1" applyBorder="1" applyAlignment="1">
      <alignment horizontal="left" vertical="center" wrapText="1"/>
    </xf>
    <xf numFmtId="0" fontId="18" fillId="8" borderId="44" xfId="0" applyFont="1" applyFill="1" applyBorder="1" applyAlignment="1">
      <alignment horizontal="left" vertical="center" wrapText="1"/>
    </xf>
    <xf numFmtId="44" fontId="14" fillId="2" borderId="3" xfId="1" applyFont="1" applyFill="1" applyBorder="1" applyAlignment="1">
      <alignment vertical="center"/>
    </xf>
    <xf numFmtId="44" fontId="14" fillId="2" borderId="26" xfId="1" applyFont="1" applyFill="1" applyBorder="1" applyAlignment="1">
      <alignment vertical="center"/>
    </xf>
    <xf numFmtId="44" fontId="14" fillId="2" borderId="25" xfId="1" applyFont="1" applyFill="1" applyBorder="1" applyAlignment="1">
      <alignment vertical="center"/>
    </xf>
    <xf numFmtId="44" fontId="14" fillId="2" borderId="27" xfId="1" applyFont="1" applyFill="1" applyBorder="1" applyAlignment="1">
      <alignment vertical="center"/>
    </xf>
    <xf numFmtId="0" fontId="20" fillId="8" borderId="18" xfId="0" applyFont="1" applyFill="1" applyBorder="1" applyAlignment="1">
      <alignment horizontal="center" vertical="center" wrapText="1"/>
    </xf>
    <xf numFmtId="0" fontId="20" fillId="8" borderId="95" xfId="0" applyFont="1" applyFill="1" applyBorder="1" applyAlignment="1">
      <alignment horizontal="center" vertical="center" wrapText="1"/>
    </xf>
    <xf numFmtId="0" fontId="12" fillId="0" borderId="58" xfId="0" applyFont="1" applyBorder="1" applyAlignment="1">
      <alignment horizontal="right" vertical="center"/>
    </xf>
    <xf numFmtId="0" fontId="7" fillId="0" borderId="3" xfId="0" applyFont="1" applyBorder="1" applyAlignment="1">
      <alignment horizontal="right" vertical="center" wrapText="1"/>
    </xf>
    <xf numFmtId="0" fontId="7" fillId="0" borderId="96" xfId="0" applyFont="1" applyBorder="1" applyAlignment="1">
      <alignment horizontal="left" vertical="center" wrapText="1"/>
    </xf>
    <xf numFmtId="0" fontId="5" fillId="0" borderId="0" xfId="0" applyFont="1"/>
    <xf numFmtId="0" fontId="19" fillId="0" borderId="0" xfId="0" applyFont="1" applyAlignment="1">
      <alignment vertical="center"/>
    </xf>
    <xf numFmtId="44" fontId="19" fillId="0" borderId="0" xfId="1" applyFont="1" applyAlignment="1">
      <alignment vertical="center"/>
    </xf>
    <xf numFmtId="0" fontId="11" fillId="6" borderId="11" xfId="0" applyFont="1" applyFill="1" applyBorder="1" applyAlignment="1">
      <alignment wrapText="1"/>
    </xf>
    <xf numFmtId="0" fontId="11" fillId="6" borderId="19" xfId="0" applyFont="1" applyFill="1" applyBorder="1" applyAlignment="1">
      <alignment horizontal="center" wrapText="1"/>
    </xf>
    <xf numFmtId="0" fontId="11" fillId="6" borderId="13" xfId="0" applyFont="1" applyFill="1" applyBorder="1" applyAlignment="1">
      <alignment horizontal="center" wrapText="1"/>
    </xf>
    <xf numFmtId="0" fontId="11" fillId="6" borderId="12" xfId="0" applyFont="1" applyFill="1" applyBorder="1" applyAlignment="1">
      <alignment horizontal="center" wrapText="1"/>
    </xf>
    <xf numFmtId="0" fontId="19" fillId="0" borderId="11" xfId="0" applyFont="1" applyBorder="1" applyAlignment="1">
      <alignment horizontal="center" wrapText="1"/>
    </xf>
    <xf numFmtId="0" fontId="14" fillId="7" borderId="19" xfId="0" applyFont="1" applyFill="1" applyBorder="1" applyAlignment="1">
      <alignment horizontal="justify" vertical="top" wrapText="1"/>
    </xf>
    <xf numFmtId="0" fontId="14" fillId="7" borderId="10" xfId="0" applyFont="1" applyFill="1" applyBorder="1" applyAlignment="1">
      <alignment horizontal="justify" vertical="top" wrapText="1"/>
    </xf>
    <xf numFmtId="0" fontId="14" fillId="7" borderId="23" xfId="0" applyFont="1" applyFill="1" applyBorder="1" applyAlignment="1">
      <alignment horizontal="justify" vertical="top" wrapText="1"/>
    </xf>
    <xf numFmtId="0" fontId="14" fillId="7" borderId="7" xfId="0" applyFont="1" applyFill="1" applyBorder="1" applyAlignment="1">
      <alignment horizontal="justify" vertical="top" wrapText="1"/>
    </xf>
    <xf numFmtId="0" fontId="18" fillId="8" borderId="43" xfId="0" applyFont="1" applyFill="1" applyBorder="1" applyAlignment="1">
      <alignment horizontal="left" wrapText="1"/>
    </xf>
    <xf numFmtId="44" fontId="14" fillId="2" borderId="2" xfId="1" applyFont="1" applyFill="1" applyBorder="1"/>
    <xf numFmtId="44" fontId="14" fillId="2" borderId="14" xfId="1" applyFont="1" applyFill="1" applyBorder="1"/>
    <xf numFmtId="44" fontId="14" fillId="2" borderId="15" xfId="1" applyFont="1" applyFill="1" applyBorder="1"/>
    <xf numFmtId="44" fontId="14" fillId="0" borderId="39" xfId="1" applyFont="1" applyBorder="1"/>
    <xf numFmtId="44" fontId="14" fillId="2" borderId="17" xfId="1" applyFont="1" applyFill="1" applyBorder="1"/>
    <xf numFmtId="0" fontId="18" fillId="8" borderId="44" xfId="0" applyFont="1" applyFill="1" applyBorder="1" applyAlignment="1">
      <alignment horizontal="left" wrapText="1"/>
    </xf>
    <xf numFmtId="44" fontId="14" fillId="2" borderId="3" xfId="1" applyFont="1" applyFill="1" applyBorder="1"/>
    <xf numFmtId="44" fontId="14" fillId="2" borderId="26" xfId="1" applyFont="1" applyFill="1" applyBorder="1"/>
    <xf numFmtId="44" fontId="14" fillId="2" borderId="25" xfId="1" applyFont="1" applyFill="1" applyBorder="1"/>
    <xf numFmtId="44" fontId="14" fillId="2" borderId="37" xfId="1" applyFont="1" applyFill="1" applyBorder="1"/>
    <xf numFmtId="44" fontId="14" fillId="0" borderId="41" xfId="1" applyFont="1" applyBorder="1"/>
    <xf numFmtId="0" fontId="8" fillId="0" borderId="4" xfId="0" applyFont="1" applyBorder="1" applyAlignment="1">
      <alignment horizontal="right"/>
    </xf>
    <xf numFmtId="44" fontId="5" fillId="0" borderId="4" xfId="1" applyFont="1" applyBorder="1"/>
    <xf numFmtId="44" fontId="5" fillId="0" borderId="32" xfId="1" applyFont="1" applyBorder="1"/>
    <xf numFmtId="44" fontId="5" fillId="0" borderId="19" xfId="1" applyFont="1" applyBorder="1"/>
    <xf numFmtId="10" fontId="5" fillId="2" borderId="24" xfId="0" applyNumberFormat="1" applyFont="1" applyFill="1" applyBorder="1" applyAlignment="1">
      <alignment vertical="center"/>
    </xf>
    <xf numFmtId="10" fontId="5" fillId="2" borderId="27" xfId="0" applyNumberFormat="1" applyFont="1" applyFill="1" applyBorder="1" applyAlignment="1">
      <alignment vertical="center"/>
    </xf>
    <xf numFmtId="44" fontId="5" fillId="0" borderId="23" xfId="0" applyNumberFormat="1" applyFont="1" applyBorder="1" applyAlignment="1">
      <alignment vertical="center"/>
    </xf>
    <xf numFmtId="10" fontId="5" fillId="0" borderId="19" xfId="0" applyNumberFormat="1" applyFont="1" applyBorder="1" applyAlignment="1">
      <alignment vertical="center"/>
    </xf>
    <xf numFmtId="44" fontId="5" fillId="0" borderId="94" xfId="0" applyNumberFormat="1" applyFont="1" applyBorder="1" applyAlignment="1">
      <alignment vertical="center"/>
    </xf>
    <xf numFmtId="44" fontId="5" fillId="0" borderId="19" xfId="0" applyNumberFormat="1" applyFont="1" applyBorder="1" applyAlignment="1">
      <alignment vertical="center"/>
    </xf>
    <xf numFmtId="44" fontId="13" fillId="2" borderId="97" xfId="1" applyFont="1" applyFill="1" applyBorder="1" applyAlignment="1">
      <alignment vertical="center"/>
    </xf>
    <xf numFmtId="44" fontId="13" fillId="0" borderId="98" xfId="1" applyFont="1" applyFill="1" applyBorder="1" applyAlignment="1">
      <alignment vertical="center"/>
    </xf>
    <xf numFmtId="7" fontId="5" fillId="0" borderId="11" xfId="1" applyNumberFormat="1" applyFont="1" applyBorder="1" applyAlignment="1">
      <alignment vertical="center"/>
    </xf>
    <xf numFmtId="7" fontId="5" fillId="0" borderId="23" xfId="1" applyNumberFormat="1" applyFont="1" applyBorder="1" applyAlignment="1">
      <alignment vertical="center"/>
    </xf>
    <xf numFmtId="44" fontId="5" fillId="2" borderId="14" xfId="0" applyNumberFormat="1" applyFont="1" applyFill="1" applyBorder="1" applyAlignment="1">
      <alignment vertical="center"/>
    </xf>
    <xf numFmtId="44" fontId="5" fillId="0" borderId="99" xfId="1" applyFont="1" applyBorder="1" applyAlignment="1">
      <alignment vertical="center"/>
    </xf>
    <xf numFmtId="7" fontId="5" fillId="0" borderId="100" xfId="1" applyNumberFormat="1" applyFont="1" applyBorder="1" applyAlignment="1">
      <alignment vertical="center"/>
    </xf>
    <xf numFmtId="44" fontId="5" fillId="0" borderId="8" xfId="1" applyFont="1" applyBorder="1" applyAlignment="1">
      <alignment vertical="center"/>
    </xf>
    <xf numFmtId="0" fontId="8" fillId="0" borderId="58" xfId="0" applyFont="1" applyBorder="1" applyAlignment="1">
      <alignment horizontal="right" vertical="center"/>
    </xf>
    <xf numFmtId="7" fontId="5" fillId="0" borderId="0" xfId="1" applyNumberFormat="1" applyFont="1" applyBorder="1" applyAlignment="1">
      <alignment vertical="center"/>
    </xf>
    <xf numFmtId="7" fontId="5" fillId="0" borderId="59" xfId="1" applyNumberFormat="1" applyFont="1" applyBorder="1" applyAlignment="1">
      <alignment vertical="center"/>
    </xf>
    <xf numFmtId="10" fontId="5" fillId="0" borderId="45" xfId="0" applyNumberFormat="1" applyFont="1" applyBorder="1" applyAlignment="1">
      <alignment vertical="center"/>
    </xf>
    <xf numFmtId="44" fontId="5" fillId="0" borderId="0" xfId="0" applyNumberFormat="1" applyFont="1" applyAlignment="1">
      <alignment horizontal="left" vertical="center"/>
    </xf>
    <xf numFmtId="10" fontId="5" fillId="0" borderId="0" xfId="0" applyNumberFormat="1" applyFont="1" applyAlignment="1">
      <alignment vertical="center"/>
    </xf>
    <xf numFmtId="0" fontId="8" fillId="0" borderId="33" xfId="0" applyFont="1" applyBorder="1" applyAlignment="1">
      <alignment vertical="center" wrapText="1"/>
    </xf>
    <xf numFmtId="0" fontId="14" fillId="0" borderId="44" xfId="0" applyFont="1" applyBorder="1" applyAlignment="1">
      <alignment horizontal="left" vertical="center" wrapText="1"/>
    </xf>
    <xf numFmtId="0" fontId="14" fillId="0" borderId="76" xfId="0" applyFont="1" applyBorder="1" applyAlignment="1">
      <alignment horizontal="left" vertical="center" wrapText="1"/>
    </xf>
    <xf numFmtId="0" fontId="14" fillId="0" borderId="77" xfId="0" applyFont="1" applyBorder="1" applyAlignment="1">
      <alignment horizontal="left" vertical="center" wrapText="1"/>
    </xf>
    <xf numFmtId="0" fontId="14" fillId="0" borderId="2" xfId="0" applyFont="1" applyBorder="1" applyAlignment="1">
      <alignment horizontal="left" vertical="center" wrapText="1"/>
    </xf>
    <xf numFmtId="0" fontId="14" fillId="0" borderId="14" xfId="0" applyFont="1" applyBorder="1" applyAlignment="1">
      <alignment horizontal="left" vertical="center" wrapText="1"/>
    </xf>
    <xf numFmtId="0" fontId="14" fillId="0" borderId="24" xfId="0" applyFont="1" applyBorder="1" applyAlignment="1">
      <alignment horizontal="left" vertical="center" wrapText="1"/>
    </xf>
    <xf numFmtId="0" fontId="4" fillId="0" borderId="42" xfId="0" applyFont="1" applyBorder="1" applyAlignment="1">
      <alignment horizontal="center" vertical="center" wrapText="1"/>
    </xf>
    <xf numFmtId="0" fontId="4" fillId="0" borderId="74"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left" vertical="center" wrapText="1"/>
    </xf>
    <xf numFmtId="0" fontId="9" fillId="0" borderId="1" xfId="0" applyFont="1" applyBorder="1" applyAlignment="1">
      <alignment horizontal="left" vertical="center" wrapText="1"/>
    </xf>
    <xf numFmtId="0" fontId="9" fillId="0" borderId="9" xfId="0" applyFont="1" applyBorder="1" applyAlignment="1">
      <alignment horizontal="left" vertical="center" wrapText="1"/>
    </xf>
    <xf numFmtId="0" fontId="9" fillId="0" borderId="46" xfId="0" applyFont="1" applyBorder="1" applyAlignment="1">
      <alignment horizontal="left" vertical="center" wrapText="1"/>
    </xf>
    <xf numFmtId="0" fontId="14" fillId="0" borderId="43" xfId="0" applyFont="1" applyBorder="1" applyAlignment="1">
      <alignment horizontal="left" vertical="center" wrapText="1"/>
    </xf>
    <xf numFmtId="0" fontId="14" fillId="0" borderId="16" xfId="0" applyFont="1" applyBorder="1" applyAlignment="1">
      <alignment horizontal="left" vertical="center" wrapText="1"/>
    </xf>
    <xf numFmtId="0" fontId="14" fillId="0" borderId="73" xfId="0" applyFont="1" applyBorder="1" applyAlignment="1">
      <alignment horizontal="left" vertical="center" wrapText="1"/>
    </xf>
    <xf numFmtId="0" fontId="12" fillId="0" borderId="55" xfId="0" applyFont="1" applyBorder="1" applyAlignment="1">
      <alignment horizontal="center" vertical="center"/>
    </xf>
    <xf numFmtId="0" fontId="12" fillId="0" borderId="14" xfId="0" applyFont="1" applyBorder="1" applyAlignment="1">
      <alignment horizontal="center" vertical="center"/>
    </xf>
    <xf numFmtId="0" fontId="12" fillId="0" borderId="24" xfId="0" applyFont="1" applyBorder="1" applyAlignment="1">
      <alignment horizontal="center" vertical="center"/>
    </xf>
    <xf numFmtId="164" fontId="13" fillId="3" borderId="64" xfId="1" applyNumberFormat="1" applyFont="1" applyFill="1" applyBorder="1" applyAlignment="1">
      <alignment horizontal="left" vertical="center"/>
    </xf>
    <xf numFmtId="164" fontId="13" fillId="3" borderId="26" xfId="1" applyNumberFormat="1" applyFont="1" applyFill="1" applyBorder="1" applyAlignment="1">
      <alignment horizontal="left" vertical="center"/>
    </xf>
    <xf numFmtId="164" fontId="13" fillId="3" borderId="27" xfId="1" applyNumberFormat="1" applyFont="1" applyFill="1" applyBorder="1" applyAlignment="1">
      <alignment horizontal="left" vertical="center"/>
    </xf>
    <xf numFmtId="0" fontId="9" fillId="9" borderId="1"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9" borderId="46" xfId="0" applyFont="1" applyFill="1" applyBorder="1" applyAlignment="1">
      <alignment horizontal="center" vertical="center" wrapText="1"/>
    </xf>
    <xf numFmtId="0" fontId="5" fillId="0" borderId="14" xfId="0" applyFont="1" applyBorder="1" applyAlignment="1">
      <alignment horizontal="left" vertical="top" wrapText="1"/>
    </xf>
    <xf numFmtId="0" fontId="5" fillId="0" borderId="24" xfId="0" applyFont="1" applyBorder="1" applyAlignment="1">
      <alignment horizontal="lef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1" fillId="4" borderId="63" xfId="0" applyFont="1" applyFill="1" applyBorder="1" applyAlignment="1">
      <alignment horizontal="left" vertical="center" wrapText="1"/>
    </xf>
    <xf numFmtId="0" fontId="11" fillId="4" borderId="45" xfId="0" applyFont="1" applyFill="1" applyBorder="1" applyAlignment="1">
      <alignment horizontal="left" vertical="center" wrapText="1"/>
    </xf>
    <xf numFmtId="0" fontId="11" fillId="4" borderId="80" xfId="0" applyFont="1" applyFill="1" applyBorder="1" applyAlignment="1">
      <alignment horizontal="left" vertical="center" wrapText="1"/>
    </xf>
    <xf numFmtId="0" fontId="11" fillId="4" borderId="51"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8" fillId="0" borderId="79" xfId="0" applyFont="1" applyBorder="1" applyAlignment="1">
      <alignment horizontal="center" vertical="center"/>
    </xf>
    <xf numFmtId="0" fontId="8" fillId="0" borderId="45" xfId="0" applyFont="1" applyBorder="1" applyAlignment="1">
      <alignment horizontal="center" vertical="center"/>
    </xf>
    <xf numFmtId="0" fontId="8" fillId="0" borderId="80" xfId="0" applyFont="1" applyBorder="1" applyAlignment="1">
      <alignment horizontal="center" vertical="center"/>
    </xf>
    <xf numFmtId="0" fontId="8" fillId="4" borderId="79" xfId="0" applyFont="1" applyFill="1" applyBorder="1" applyAlignment="1">
      <alignment horizontal="left" wrapText="1"/>
    </xf>
    <xf numFmtId="0" fontId="8" fillId="4" borderId="45" xfId="0" applyFont="1" applyFill="1" applyBorder="1" applyAlignment="1">
      <alignment horizontal="left" wrapText="1"/>
    </xf>
    <xf numFmtId="0" fontId="8" fillId="4" borderId="80" xfId="0" applyFont="1" applyFill="1" applyBorder="1" applyAlignment="1">
      <alignment horizontal="left" wrapText="1"/>
    </xf>
    <xf numFmtId="0" fontId="5" fillId="0" borderId="43" xfId="0" applyFont="1" applyBorder="1" applyAlignment="1">
      <alignment horizontal="left" vertical="center" wrapText="1"/>
    </xf>
    <xf numFmtId="0" fontId="5" fillId="0" borderId="16" xfId="0" applyFont="1" applyBorder="1" applyAlignment="1">
      <alignment horizontal="left" vertical="center" wrapText="1"/>
    </xf>
    <xf numFmtId="0" fontId="5" fillId="0" borderId="73" xfId="0" applyFont="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vertical="center"/>
    </xf>
    <xf numFmtId="0" fontId="5" fillId="0" borderId="46" xfId="0" applyFont="1" applyBorder="1" applyAlignment="1">
      <alignment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vertical="center"/>
    </xf>
    <xf numFmtId="0" fontId="5" fillId="0" borderId="24" xfId="0" applyFont="1" applyBorder="1" applyAlignment="1">
      <alignment vertical="center"/>
    </xf>
    <xf numFmtId="0" fontId="7" fillId="5" borderId="26" xfId="0" applyFont="1" applyFill="1" applyBorder="1" applyAlignment="1">
      <alignment horizontal="center" vertical="center" wrapText="1"/>
    </xf>
    <xf numFmtId="0" fontId="5" fillId="0" borderId="26" xfId="0" applyFont="1" applyBorder="1" applyAlignment="1">
      <alignment vertical="center"/>
    </xf>
    <xf numFmtId="0" fontId="5" fillId="0" borderId="27" xfId="0" applyFont="1" applyBorder="1" applyAlignment="1">
      <alignment vertical="center"/>
    </xf>
    <xf numFmtId="0" fontId="8" fillId="0" borderId="78" xfId="0" applyFont="1" applyBorder="1" applyAlignment="1">
      <alignment horizontal="center" vertical="center"/>
    </xf>
    <xf numFmtId="0" fontId="8" fillId="0" borderId="81" xfId="0" applyFont="1" applyBorder="1" applyAlignment="1">
      <alignment horizontal="center" vertical="center"/>
    </xf>
    <xf numFmtId="0" fontId="8" fillId="0" borderId="0" xfId="0" applyFont="1" applyAlignment="1">
      <alignment horizontal="center" vertical="center"/>
    </xf>
    <xf numFmtId="0" fontId="5" fillId="0" borderId="44" xfId="0" applyFont="1" applyBorder="1" applyAlignment="1">
      <alignment horizontal="left" wrapText="1"/>
    </xf>
    <xf numFmtId="0" fontId="5" fillId="0" borderId="76" xfId="0" applyFont="1" applyBorder="1" applyAlignment="1">
      <alignment horizontal="left" wrapText="1"/>
    </xf>
    <xf numFmtId="0" fontId="5" fillId="0" borderId="77" xfId="0" applyFont="1" applyBorder="1" applyAlignment="1">
      <alignment horizontal="left" wrapText="1"/>
    </xf>
    <xf numFmtId="0" fontId="5" fillId="0" borderId="43" xfId="0" applyFont="1" applyBorder="1" applyAlignment="1">
      <alignment horizontal="left" wrapText="1"/>
    </xf>
    <xf numFmtId="0" fontId="5" fillId="0" borderId="16" xfId="0" applyFont="1" applyBorder="1" applyAlignment="1">
      <alignment horizontal="left" wrapText="1"/>
    </xf>
    <xf numFmtId="0" fontId="5" fillId="0" borderId="73" xfId="0" applyFont="1" applyBorder="1" applyAlignment="1">
      <alignment horizontal="left" wrapText="1"/>
    </xf>
    <xf numFmtId="0" fontId="11" fillId="4" borderId="52" xfId="0" applyFont="1" applyFill="1" applyBorder="1" applyAlignment="1">
      <alignment horizontal="left" vertical="center" wrapText="1"/>
    </xf>
    <xf numFmtId="0" fontId="10" fillId="10" borderId="47" xfId="0" applyFont="1" applyFill="1" applyBorder="1" applyAlignment="1">
      <alignment horizontal="center" vertical="center"/>
    </xf>
    <xf numFmtId="0" fontId="10" fillId="10" borderId="48" xfId="0" applyFont="1" applyFill="1" applyBorder="1" applyAlignment="1">
      <alignment horizontal="center" vertical="center"/>
    </xf>
    <xf numFmtId="0" fontId="10" fillId="10" borderId="49" xfId="0" applyFont="1" applyFill="1" applyBorder="1" applyAlignment="1">
      <alignment horizontal="center" vertical="center"/>
    </xf>
    <xf numFmtId="0" fontId="5" fillId="0" borderId="36" xfId="0" applyFont="1" applyBorder="1" applyAlignment="1">
      <alignment horizontal="left" vertical="top" wrapText="1"/>
    </xf>
    <xf numFmtId="0" fontId="5" fillId="0" borderId="35" xfId="0" applyFont="1" applyBorder="1" applyAlignment="1">
      <alignment horizontal="left" vertical="top" wrapText="1"/>
    </xf>
    <xf numFmtId="0" fontId="5" fillId="0" borderId="94" xfId="0" applyFont="1" applyBorder="1" applyAlignment="1">
      <alignment horizontal="left" vertical="top" wrapText="1"/>
    </xf>
    <xf numFmtId="0" fontId="5" fillId="0" borderId="44" xfId="0" applyFont="1" applyBorder="1" applyAlignment="1">
      <alignment horizontal="left" vertical="center" wrapText="1"/>
    </xf>
    <xf numFmtId="0" fontId="5" fillId="0" borderId="76" xfId="0" applyFont="1" applyBorder="1" applyAlignment="1">
      <alignment horizontal="left" vertical="center" wrapText="1"/>
    </xf>
    <xf numFmtId="0" fontId="5" fillId="0" borderId="77" xfId="0" applyFont="1" applyBorder="1" applyAlignment="1">
      <alignment horizontal="left" vertical="center" wrapText="1"/>
    </xf>
    <xf numFmtId="0" fontId="11" fillId="4" borderId="11" xfId="0" applyFont="1" applyFill="1" applyBorder="1" applyAlignment="1">
      <alignment horizontal="left" vertical="center" wrapText="1"/>
    </xf>
    <xf numFmtId="0" fontId="12" fillId="0" borderId="69" xfId="0" applyFont="1" applyBorder="1" applyAlignment="1">
      <alignment horizontal="center" vertical="center"/>
    </xf>
    <xf numFmtId="0" fontId="12" fillId="0" borderId="18" xfId="0" applyFont="1" applyBorder="1" applyAlignment="1">
      <alignment horizontal="center" vertical="center"/>
    </xf>
    <xf numFmtId="0" fontId="12" fillId="0" borderId="70" xfId="0" applyFont="1" applyBorder="1" applyAlignment="1">
      <alignment horizontal="center" vertical="center"/>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73" xfId="0" applyFont="1" applyBorder="1" applyAlignment="1">
      <alignment horizontal="center" vertical="center"/>
    </xf>
    <xf numFmtId="0" fontId="12" fillId="0" borderId="37" xfId="0" applyFont="1" applyBorder="1" applyAlignment="1">
      <alignment horizontal="center" vertical="center"/>
    </xf>
    <xf numFmtId="0" fontId="12" fillId="0" borderId="76" xfId="0" applyFont="1" applyBorder="1" applyAlignment="1">
      <alignment horizontal="center" vertical="center"/>
    </xf>
    <xf numFmtId="0" fontId="12" fillId="0" borderId="77" xfId="0" applyFont="1" applyBorder="1" applyAlignment="1">
      <alignment horizontal="center" vertical="center"/>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20" fillId="8" borderId="28" xfId="0" applyFont="1" applyFill="1" applyBorder="1" applyAlignment="1">
      <alignment horizontal="center" vertical="center" wrapText="1"/>
    </xf>
    <xf numFmtId="0" fontId="20" fillId="8" borderId="74" xfId="0" applyFont="1" applyFill="1" applyBorder="1" applyAlignment="1">
      <alignment horizontal="center" vertical="center" wrapText="1"/>
    </xf>
    <xf numFmtId="0" fontId="20" fillId="8" borderId="75" xfId="0" applyFont="1" applyFill="1" applyBorder="1" applyAlignment="1">
      <alignment horizontal="center" vertical="center" wrapText="1"/>
    </xf>
    <xf numFmtId="164" fontId="13" fillId="3" borderId="3" xfId="1" applyNumberFormat="1" applyFont="1" applyFill="1" applyBorder="1" applyAlignment="1">
      <alignment horizontal="left" vertical="center"/>
    </xf>
    <xf numFmtId="0" fontId="8" fillId="4" borderId="42" xfId="0" applyFont="1" applyFill="1" applyBorder="1" applyAlignment="1">
      <alignment horizontal="left" vertical="center" wrapText="1"/>
    </xf>
    <xf numFmtId="0" fontId="8" fillId="4" borderId="74" xfId="0" applyFont="1" applyFill="1" applyBorder="1" applyAlignment="1">
      <alignment horizontal="left" vertical="center" wrapText="1"/>
    </xf>
    <xf numFmtId="0" fontId="8" fillId="4" borderId="75" xfId="0" applyFont="1" applyFill="1" applyBorder="1" applyAlignment="1">
      <alignment horizontal="left" vertical="center" wrapText="1"/>
    </xf>
    <xf numFmtId="0" fontId="0" fillId="0" borderId="9" xfId="0" applyBorder="1" applyAlignment="1">
      <alignment vertical="center"/>
    </xf>
    <xf numFmtId="0" fontId="0" fillId="0" borderId="46" xfId="0" applyBorder="1" applyAlignment="1">
      <alignment vertical="center"/>
    </xf>
    <xf numFmtId="0" fontId="0" fillId="0" borderId="14" xfId="0" applyBorder="1" applyAlignment="1">
      <alignment vertical="center"/>
    </xf>
    <xf numFmtId="0" fontId="0" fillId="0" borderId="24" xfId="0" applyBorder="1" applyAlignment="1">
      <alignment vertical="center"/>
    </xf>
    <xf numFmtId="0" fontId="0" fillId="0" borderId="26" xfId="0" applyBorder="1" applyAlignment="1">
      <alignment vertical="center"/>
    </xf>
    <xf numFmtId="0" fontId="0" fillId="0" borderId="27" xfId="0" applyBorder="1" applyAlignment="1">
      <alignment vertical="center"/>
    </xf>
    <xf numFmtId="0" fontId="11" fillId="4" borderId="42" xfId="0" applyFont="1" applyFill="1" applyBorder="1" applyAlignment="1">
      <alignment horizontal="left" vertical="center" wrapText="1"/>
    </xf>
    <xf numFmtId="0" fontId="11" fillId="4" borderId="74" xfId="0" applyFont="1" applyFill="1" applyBorder="1" applyAlignment="1">
      <alignment horizontal="left" vertical="center" wrapText="1"/>
    </xf>
    <xf numFmtId="0" fontId="11" fillId="4" borderId="75" xfId="0" applyFont="1" applyFill="1" applyBorder="1" applyAlignment="1">
      <alignment horizontal="left" vertical="center" wrapText="1"/>
    </xf>
    <xf numFmtId="0" fontId="19" fillId="4" borderId="1" xfId="0" applyFont="1" applyFill="1" applyBorder="1" applyAlignment="1">
      <alignment horizontal="left" vertical="center"/>
    </xf>
    <xf numFmtId="0" fontId="19" fillId="4" borderId="9" xfId="0" applyFont="1" applyFill="1" applyBorder="1" applyAlignment="1">
      <alignment horizontal="left" vertical="center"/>
    </xf>
    <xf numFmtId="0" fontId="19" fillId="4" borderId="46" xfId="0" applyFont="1" applyFill="1" applyBorder="1" applyAlignment="1">
      <alignment horizontal="left" vertical="center"/>
    </xf>
    <xf numFmtId="0" fontId="14" fillId="0" borderId="3" xfId="0" applyFont="1" applyBorder="1" applyAlignment="1">
      <alignment horizontal="left" vertical="center" wrapText="1"/>
    </xf>
    <xf numFmtId="0" fontId="14" fillId="0" borderId="26" xfId="0" applyFont="1" applyBorder="1" applyAlignment="1">
      <alignment horizontal="left" vertical="center" wrapText="1"/>
    </xf>
    <xf numFmtId="0" fontId="14" fillId="0" borderId="27" xfId="0" applyFont="1" applyBorder="1" applyAlignment="1">
      <alignment horizontal="left" vertical="center" wrapText="1"/>
    </xf>
    <xf numFmtId="0" fontId="19" fillId="6" borderId="11" xfId="0" applyFont="1" applyFill="1" applyBorder="1" applyAlignment="1">
      <alignment horizontal="left" vertical="center" wrapText="1"/>
    </xf>
    <xf numFmtId="0" fontId="19" fillId="6" borderId="13" xfId="0" applyFont="1" applyFill="1" applyBorder="1" applyAlignment="1">
      <alignment horizontal="left" vertical="center" wrapText="1"/>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1" fillId="0" borderId="4" xfId="0" applyFont="1" applyBorder="1" applyAlignment="1">
      <alignment horizontal="center" vertical="center"/>
    </xf>
    <xf numFmtId="0" fontId="11" fillId="0" borderId="10" xfId="0" applyFont="1" applyBorder="1" applyAlignment="1">
      <alignment horizontal="center" vertical="center"/>
    </xf>
    <xf numFmtId="0" fontId="11" fillId="0" borderId="5" xfId="0" applyFont="1" applyBorder="1" applyAlignment="1">
      <alignment horizontal="center" vertical="center"/>
    </xf>
    <xf numFmtId="164" fontId="13" fillId="3" borderId="25" xfId="1" applyNumberFormat="1" applyFont="1" applyFill="1" applyBorder="1" applyAlignment="1">
      <alignment horizontal="left" vertical="center"/>
    </xf>
    <xf numFmtId="0" fontId="12" fillId="0" borderId="68" xfId="0" applyFont="1" applyBorder="1" applyAlignment="1">
      <alignment horizontal="center" vertical="center"/>
    </xf>
    <xf numFmtId="0" fontId="12" fillId="0" borderId="17" xfId="0" applyFont="1" applyBorder="1" applyAlignment="1">
      <alignment horizontal="center" vertical="center"/>
    </xf>
    <xf numFmtId="0" fontId="11" fillId="4" borderId="11" xfId="0" applyFont="1" applyFill="1" applyBorder="1" applyAlignment="1">
      <alignment horizontal="left" wrapText="1"/>
    </xf>
    <xf numFmtId="0" fontId="11" fillId="4" borderId="12" xfId="0" applyFont="1" applyFill="1" applyBorder="1" applyAlignment="1">
      <alignment horizontal="left" wrapText="1"/>
    </xf>
    <xf numFmtId="0" fontId="11" fillId="4" borderId="13" xfId="0" applyFont="1" applyFill="1" applyBorder="1" applyAlignment="1">
      <alignment horizontal="left" wrapText="1"/>
    </xf>
    <xf numFmtId="0" fontId="9" fillId="0" borderId="6" xfId="0" applyFont="1" applyBorder="1"/>
    <xf numFmtId="0" fontId="0" fillId="0" borderId="7" xfId="0" applyBorder="1"/>
    <xf numFmtId="0" fontId="0" fillId="0" borderId="8" xfId="0" applyBorder="1"/>
    <xf numFmtId="0" fontId="19" fillId="4" borderId="69" xfId="0" applyFont="1" applyFill="1" applyBorder="1" applyAlignment="1">
      <alignment horizontal="left"/>
    </xf>
    <xf numFmtId="0" fontId="19" fillId="4" borderId="18" xfId="0" applyFont="1" applyFill="1" applyBorder="1" applyAlignment="1">
      <alignment horizontal="left"/>
    </xf>
    <xf numFmtId="0" fontId="0" fillId="0" borderId="70" xfId="0" applyBorder="1"/>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tabSelected="1" zoomScale="90" zoomScaleNormal="90" workbookViewId="0"/>
  </sheetViews>
  <sheetFormatPr defaultColWidth="8.921875" defaultRowHeight="14.15" x14ac:dyDescent="0.4"/>
  <cols>
    <col min="1" max="1" width="3.61328125" style="20" customWidth="1"/>
    <col min="2" max="10" width="8.921875" style="20"/>
    <col min="11" max="11" width="66.4609375" style="20" customWidth="1"/>
    <col min="12" max="16384" width="8.921875" style="20"/>
  </cols>
  <sheetData>
    <row r="1" spans="2:11" ht="22.75" x14ac:dyDescent="0.4">
      <c r="B1" s="213" t="s">
        <v>139</v>
      </c>
      <c r="C1" s="214"/>
      <c r="D1" s="214"/>
      <c r="E1" s="214"/>
      <c r="F1" s="214"/>
      <c r="G1" s="214"/>
      <c r="H1" s="214"/>
      <c r="I1" s="214"/>
      <c r="J1" s="214"/>
      <c r="K1" s="215"/>
    </row>
    <row r="2" spans="2:11" ht="23.15" thickBot="1" x14ac:dyDescent="0.45">
      <c r="B2" s="216" t="s">
        <v>121</v>
      </c>
      <c r="C2" s="217"/>
      <c r="D2" s="217"/>
      <c r="E2" s="217"/>
      <c r="F2" s="217"/>
      <c r="G2" s="217"/>
      <c r="H2" s="217"/>
      <c r="I2" s="217"/>
      <c r="J2" s="217"/>
      <c r="K2" s="218"/>
    </row>
    <row r="3" spans="2:11" ht="23.15" thickBot="1" x14ac:dyDescent="0.45">
      <c r="B3" s="219"/>
      <c r="C3" s="219"/>
      <c r="D3" s="219"/>
      <c r="E3" s="219"/>
      <c r="F3" s="219"/>
      <c r="G3" s="219"/>
      <c r="H3" s="219"/>
      <c r="I3" s="219"/>
      <c r="J3" s="219"/>
      <c r="K3" s="219"/>
    </row>
    <row r="4" spans="2:11" ht="20.149999999999999" x14ac:dyDescent="0.4">
      <c r="B4" s="220" t="s">
        <v>0</v>
      </c>
      <c r="C4" s="221"/>
      <c r="D4" s="221"/>
      <c r="E4" s="221"/>
      <c r="F4" s="221"/>
      <c r="G4" s="221"/>
      <c r="H4" s="221"/>
      <c r="I4" s="221"/>
      <c r="J4" s="221"/>
      <c r="K4" s="222"/>
    </row>
    <row r="5" spans="2:11" ht="38.25" customHeight="1" x14ac:dyDescent="0.4">
      <c r="B5" s="210" t="s">
        <v>1</v>
      </c>
      <c r="C5" s="211"/>
      <c r="D5" s="211"/>
      <c r="E5" s="211"/>
      <c r="F5" s="211"/>
      <c r="G5" s="211"/>
      <c r="H5" s="211"/>
      <c r="I5" s="211"/>
      <c r="J5" s="211"/>
      <c r="K5" s="212"/>
    </row>
    <row r="6" spans="2:11" ht="115.5" customHeight="1" x14ac:dyDescent="0.4">
      <c r="B6" s="210" t="s">
        <v>146</v>
      </c>
      <c r="C6" s="211"/>
      <c r="D6" s="211"/>
      <c r="E6" s="211"/>
      <c r="F6" s="211"/>
      <c r="G6" s="211"/>
      <c r="H6" s="211"/>
      <c r="I6" s="211"/>
      <c r="J6" s="211"/>
      <c r="K6" s="212"/>
    </row>
    <row r="7" spans="2:11" ht="31.5" customHeight="1" x14ac:dyDescent="0.4">
      <c r="B7" s="210" t="s">
        <v>2</v>
      </c>
      <c r="C7" s="211"/>
      <c r="D7" s="211"/>
      <c r="E7" s="211"/>
      <c r="F7" s="211"/>
      <c r="G7" s="211"/>
      <c r="H7" s="211"/>
      <c r="I7" s="211"/>
      <c r="J7" s="211"/>
      <c r="K7" s="212"/>
    </row>
    <row r="8" spans="2:11" ht="31.5" customHeight="1" x14ac:dyDescent="0.4">
      <c r="B8" s="210" t="s">
        <v>147</v>
      </c>
      <c r="C8" s="211"/>
      <c r="D8" s="211"/>
      <c r="E8" s="211"/>
      <c r="F8" s="211"/>
      <c r="G8" s="211"/>
      <c r="H8" s="211"/>
      <c r="I8" s="211"/>
      <c r="J8" s="211"/>
      <c r="K8" s="212"/>
    </row>
    <row r="9" spans="2:11" ht="31.5" customHeight="1" x14ac:dyDescent="0.4">
      <c r="B9" s="210" t="s">
        <v>3</v>
      </c>
      <c r="C9" s="211"/>
      <c r="D9" s="211"/>
      <c r="E9" s="211"/>
      <c r="F9" s="211"/>
      <c r="G9" s="211"/>
      <c r="H9" s="211"/>
      <c r="I9" s="211"/>
      <c r="J9" s="211"/>
      <c r="K9" s="212"/>
    </row>
    <row r="10" spans="2:11" ht="31.5" customHeight="1" x14ac:dyDescent="0.4">
      <c r="B10" s="210" t="s">
        <v>4</v>
      </c>
      <c r="C10" s="211"/>
      <c r="D10" s="211"/>
      <c r="E10" s="211"/>
      <c r="F10" s="211"/>
      <c r="G10" s="211"/>
      <c r="H10" s="211"/>
      <c r="I10" s="211"/>
      <c r="J10" s="211"/>
      <c r="K10" s="212"/>
    </row>
    <row r="11" spans="2:11" ht="31.5" customHeight="1" x14ac:dyDescent="0.4">
      <c r="B11" s="223" t="s">
        <v>5</v>
      </c>
      <c r="C11" s="224"/>
      <c r="D11" s="224"/>
      <c r="E11" s="224"/>
      <c r="F11" s="224"/>
      <c r="G11" s="224"/>
      <c r="H11" s="224"/>
      <c r="I11" s="224"/>
      <c r="J11" s="224"/>
      <c r="K11" s="225"/>
    </row>
    <row r="12" spans="2:11" ht="31.5" customHeight="1" x14ac:dyDescent="0.4">
      <c r="B12" s="223" t="s">
        <v>6</v>
      </c>
      <c r="C12" s="224"/>
      <c r="D12" s="224"/>
      <c r="E12" s="224"/>
      <c r="F12" s="224"/>
      <c r="G12" s="224"/>
      <c r="H12" s="224"/>
      <c r="I12" s="224"/>
      <c r="J12" s="224"/>
      <c r="K12" s="225"/>
    </row>
    <row r="13" spans="2:11" ht="31.5" customHeight="1" thickBot="1" x14ac:dyDescent="0.45">
      <c r="B13" s="207" t="s">
        <v>7</v>
      </c>
      <c r="C13" s="208"/>
      <c r="D13" s="208"/>
      <c r="E13" s="208"/>
      <c r="F13" s="208"/>
      <c r="G13" s="208"/>
      <c r="H13" s="208"/>
      <c r="I13" s="208"/>
      <c r="J13" s="208"/>
      <c r="K13" s="209"/>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S113"/>
  <sheetViews>
    <sheetView zoomScale="60" zoomScaleNormal="60" workbookViewId="0"/>
  </sheetViews>
  <sheetFormatPr defaultColWidth="8.921875" defaultRowHeight="14.15" x14ac:dyDescent="0.4"/>
  <cols>
    <col min="1" max="1" width="3.921875" style="20" customWidth="1"/>
    <col min="2" max="2" width="40.921875" style="20" customWidth="1"/>
    <col min="3" max="15" width="15.61328125" style="20" customWidth="1"/>
    <col min="16" max="16" width="8.921875" style="20"/>
    <col min="17" max="17" width="41.61328125" style="20" customWidth="1"/>
    <col min="18" max="30" width="15.61328125" style="20" customWidth="1"/>
    <col min="31" max="31" width="8.921875" style="20"/>
    <col min="32" max="32" width="41.61328125" style="20" customWidth="1"/>
    <col min="33" max="43" width="15.61328125" style="20" customWidth="1"/>
    <col min="44" max="44" width="12.4609375" style="20" customWidth="1"/>
    <col min="45" max="45" width="11.07421875" style="20" customWidth="1"/>
    <col min="46" max="16384" width="8.921875" style="20"/>
  </cols>
  <sheetData>
    <row r="1" spans="2:15" ht="23.15" customHeight="1" x14ac:dyDescent="0.4">
      <c r="B1" s="254" t="s">
        <v>138</v>
      </c>
      <c r="C1" s="255"/>
      <c r="D1" s="255"/>
      <c r="E1" s="255"/>
      <c r="F1" s="255"/>
      <c r="G1" s="255"/>
      <c r="H1" s="255"/>
      <c r="I1" s="255"/>
      <c r="J1" s="255"/>
      <c r="K1" s="256"/>
      <c r="L1" s="256"/>
      <c r="M1" s="257"/>
    </row>
    <row r="2" spans="2:15" ht="23.15" customHeight="1" x14ac:dyDescent="0.4">
      <c r="B2" s="258" t="s">
        <v>121</v>
      </c>
      <c r="C2" s="259"/>
      <c r="D2" s="259"/>
      <c r="E2" s="259"/>
      <c r="F2" s="259"/>
      <c r="G2" s="259"/>
      <c r="H2" s="259"/>
      <c r="I2" s="259"/>
      <c r="J2" s="259"/>
      <c r="K2" s="259"/>
      <c r="L2" s="260"/>
      <c r="M2" s="261"/>
    </row>
    <row r="3" spans="2:15" ht="20.6" thickBot="1" x14ac:dyDescent="0.45">
      <c r="B3" s="156" t="s">
        <v>8</v>
      </c>
      <c r="C3" s="262"/>
      <c r="D3" s="262"/>
      <c r="E3" s="262"/>
      <c r="F3" s="262"/>
      <c r="G3" s="262"/>
      <c r="H3" s="263"/>
      <c r="I3" s="263"/>
      <c r="J3" s="263"/>
      <c r="K3" s="263"/>
      <c r="L3" s="263"/>
      <c r="M3" s="264"/>
    </row>
    <row r="5" spans="2:15" ht="14.6" thickBot="1" x14ac:dyDescent="0.45"/>
    <row r="6" spans="2:15" ht="30.75" customHeight="1" x14ac:dyDescent="0.35">
      <c r="B6" s="248" t="s">
        <v>140</v>
      </c>
      <c r="C6" s="249"/>
      <c r="D6" s="249"/>
      <c r="E6" s="249"/>
      <c r="F6" s="249"/>
      <c r="G6" s="249"/>
      <c r="H6" s="249"/>
      <c r="I6" s="249"/>
      <c r="J6" s="249"/>
      <c r="K6" s="249"/>
      <c r="L6" s="249"/>
      <c r="M6" s="250"/>
      <c r="N6" s="21"/>
    </row>
    <row r="7" spans="2:15" ht="45" customHeight="1" x14ac:dyDescent="0.4">
      <c r="B7" s="251" t="s">
        <v>9</v>
      </c>
      <c r="C7" s="252"/>
      <c r="D7" s="252"/>
      <c r="E7" s="252"/>
      <c r="F7" s="252"/>
      <c r="G7" s="252"/>
      <c r="H7" s="252"/>
      <c r="I7" s="252"/>
      <c r="J7" s="252"/>
      <c r="K7" s="252"/>
      <c r="L7" s="252"/>
      <c r="M7" s="253"/>
      <c r="N7" s="4"/>
    </row>
    <row r="8" spans="2:15" ht="48" customHeight="1" x14ac:dyDescent="0.4">
      <c r="B8" s="251" t="s">
        <v>122</v>
      </c>
      <c r="C8" s="252"/>
      <c r="D8" s="252"/>
      <c r="E8" s="252"/>
      <c r="F8" s="252"/>
      <c r="G8" s="252"/>
      <c r="H8" s="252"/>
      <c r="I8" s="252"/>
      <c r="J8" s="252"/>
      <c r="K8" s="252"/>
      <c r="L8" s="252"/>
      <c r="M8" s="253"/>
      <c r="N8" s="4"/>
    </row>
    <row r="9" spans="2:15" ht="49.3" customHeight="1" x14ac:dyDescent="0.4">
      <c r="B9" s="251" t="s">
        <v>123</v>
      </c>
      <c r="C9" s="252"/>
      <c r="D9" s="252"/>
      <c r="E9" s="252"/>
      <c r="F9" s="252"/>
      <c r="G9" s="252"/>
      <c r="H9" s="252"/>
      <c r="I9" s="252"/>
      <c r="J9" s="252"/>
      <c r="K9" s="252"/>
      <c r="L9" s="252"/>
      <c r="M9" s="253"/>
      <c r="N9" s="4"/>
    </row>
    <row r="10" spans="2:15" ht="35.4" customHeight="1" x14ac:dyDescent="0.4">
      <c r="B10" s="251" t="s">
        <v>124</v>
      </c>
      <c r="C10" s="252"/>
      <c r="D10" s="252"/>
      <c r="E10" s="252"/>
      <c r="F10" s="252"/>
      <c r="G10" s="252"/>
      <c r="H10" s="252"/>
      <c r="I10" s="252"/>
      <c r="J10" s="252"/>
      <c r="K10" s="252"/>
      <c r="L10" s="252"/>
      <c r="M10" s="253"/>
      <c r="N10" s="4"/>
    </row>
    <row r="11" spans="2:15" ht="33" customHeight="1" x14ac:dyDescent="0.35">
      <c r="B11" s="271" t="s">
        <v>141</v>
      </c>
      <c r="C11" s="272"/>
      <c r="D11" s="272"/>
      <c r="E11" s="272"/>
      <c r="F11" s="272"/>
      <c r="G11" s="272"/>
      <c r="H11" s="272"/>
      <c r="I11" s="272"/>
      <c r="J11" s="272"/>
      <c r="K11" s="272"/>
      <c r="L11" s="272"/>
      <c r="M11" s="273"/>
      <c r="N11" s="4"/>
    </row>
    <row r="12" spans="2:15" ht="18" customHeight="1" thickBot="1" x14ac:dyDescent="0.4">
      <c r="B12" s="268" t="s">
        <v>10</v>
      </c>
      <c r="C12" s="269"/>
      <c r="D12" s="269"/>
      <c r="E12" s="269"/>
      <c r="F12" s="269"/>
      <c r="G12" s="269"/>
      <c r="H12" s="269"/>
      <c r="I12" s="269"/>
      <c r="J12" s="269"/>
      <c r="K12" s="269"/>
      <c r="L12" s="269"/>
      <c r="M12" s="270"/>
      <c r="N12" s="4"/>
    </row>
    <row r="13" spans="2:15" ht="19.3" customHeight="1" thickBot="1" x14ac:dyDescent="0.45">
      <c r="B13" s="4"/>
      <c r="C13" s="4"/>
      <c r="D13" s="4"/>
      <c r="E13" s="4"/>
      <c r="F13" s="4"/>
      <c r="G13" s="4"/>
      <c r="H13" s="4"/>
      <c r="I13" s="4"/>
      <c r="J13" s="4"/>
      <c r="K13" s="4"/>
      <c r="L13" s="4"/>
      <c r="M13" s="4"/>
      <c r="N13" s="4"/>
    </row>
    <row r="14" spans="2:15" ht="37.5" customHeight="1" x14ac:dyDescent="0.4">
      <c r="B14" s="232" t="s">
        <v>11</v>
      </c>
      <c r="C14" s="233"/>
      <c r="D14" s="233"/>
      <c r="E14" s="233"/>
      <c r="F14" s="233"/>
      <c r="G14" s="233"/>
      <c r="H14" s="233"/>
      <c r="I14" s="233"/>
      <c r="J14" s="233"/>
      <c r="K14" s="233"/>
      <c r="L14" s="233"/>
      <c r="M14" s="234"/>
      <c r="N14" s="5"/>
    </row>
    <row r="15" spans="2:15" ht="370.5" customHeight="1" x14ac:dyDescent="0.4">
      <c r="B15" s="206" t="s">
        <v>12</v>
      </c>
      <c r="C15" s="278" t="s">
        <v>148</v>
      </c>
      <c r="D15" s="279"/>
      <c r="E15" s="279"/>
      <c r="F15" s="279"/>
      <c r="G15" s="279"/>
      <c r="H15" s="279"/>
      <c r="I15" s="279"/>
      <c r="J15" s="279"/>
      <c r="K15" s="279"/>
      <c r="L15" s="279"/>
      <c r="M15" s="280"/>
      <c r="N15" s="4"/>
    </row>
    <row r="16" spans="2:15" ht="168" customHeight="1" x14ac:dyDescent="0.4">
      <c r="B16" s="22" t="s">
        <v>13</v>
      </c>
      <c r="C16" s="235" t="s">
        <v>149</v>
      </c>
      <c r="D16" s="235"/>
      <c r="E16" s="235"/>
      <c r="F16" s="235"/>
      <c r="G16" s="235"/>
      <c r="H16" s="235"/>
      <c r="I16" s="235"/>
      <c r="J16" s="235"/>
      <c r="K16" s="235"/>
      <c r="L16" s="235"/>
      <c r="M16" s="236"/>
      <c r="N16" s="4"/>
      <c r="O16" s="4"/>
    </row>
    <row r="17" spans="2:45" ht="166" customHeight="1" x14ac:dyDescent="0.4">
      <c r="B17" s="22" t="s">
        <v>14</v>
      </c>
      <c r="C17" s="235" t="s">
        <v>150</v>
      </c>
      <c r="D17" s="235"/>
      <c r="E17" s="235"/>
      <c r="F17" s="235"/>
      <c r="G17" s="235"/>
      <c r="H17" s="235"/>
      <c r="I17" s="235"/>
      <c r="J17" s="235"/>
      <c r="K17" s="235"/>
      <c r="L17" s="235"/>
      <c r="M17" s="236"/>
      <c r="N17" s="4"/>
      <c r="O17" s="4"/>
    </row>
    <row r="18" spans="2:45" ht="165.55" customHeight="1" thickBot="1" x14ac:dyDescent="0.45">
      <c r="B18" s="23" t="s">
        <v>15</v>
      </c>
      <c r="C18" s="237" t="s">
        <v>151</v>
      </c>
      <c r="D18" s="237"/>
      <c r="E18" s="237"/>
      <c r="F18" s="237"/>
      <c r="G18" s="237"/>
      <c r="H18" s="237"/>
      <c r="I18" s="237"/>
      <c r="J18" s="237"/>
      <c r="K18" s="237"/>
      <c r="L18" s="237"/>
      <c r="M18" s="238"/>
      <c r="N18" s="4"/>
      <c r="O18" s="4"/>
    </row>
    <row r="19" spans="2:45" ht="67.5" customHeight="1" thickBot="1" x14ac:dyDescent="0.45">
      <c r="B19" s="21"/>
      <c r="C19" s="4"/>
      <c r="D19" s="4"/>
      <c r="E19" s="4"/>
      <c r="F19" s="4"/>
      <c r="G19" s="4"/>
      <c r="H19" s="4"/>
      <c r="I19" s="4"/>
      <c r="J19" s="4"/>
      <c r="K19" s="4"/>
      <c r="L19" s="4"/>
      <c r="M19" s="4"/>
      <c r="N19" s="4"/>
      <c r="O19" s="4"/>
    </row>
    <row r="20" spans="2:45" ht="26.15" thickTop="1" thickBot="1" x14ac:dyDescent="0.45">
      <c r="B20" s="275" t="s">
        <v>16</v>
      </c>
      <c r="C20" s="276"/>
      <c r="D20" s="276"/>
      <c r="E20" s="276"/>
      <c r="F20" s="276"/>
      <c r="G20" s="276"/>
      <c r="H20" s="276"/>
      <c r="I20" s="276"/>
      <c r="J20" s="276"/>
      <c r="K20" s="276"/>
      <c r="L20" s="276"/>
      <c r="M20" s="276"/>
      <c r="N20" s="276"/>
      <c r="O20" s="277"/>
      <c r="Q20" s="275" t="s">
        <v>17</v>
      </c>
      <c r="R20" s="276"/>
      <c r="S20" s="276"/>
      <c r="T20" s="276"/>
      <c r="U20" s="276"/>
      <c r="V20" s="276"/>
      <c r="W20" s="276"/>
      <c r="X20" s="276"/>
      <c r="Y20" s="276"/>
      <c r="Z20" s="276"/>
      <c r="AA20" s="276"/>
      <c r="AB20" s="276"/>
      <c r="AC20" s="276"/>
      <c r="AD20" s="277"/>
      <c r="AF20" s="275" t="s">
        <v>18</v>
      </c>
      <c r="AG20" s="276"/>
      <c r="AH20" s="276"/>
      <c r="AI20" s="276"/>
      <c r="AJ20" s="276"/>
      <c r="AK20" s="276"/>
      <c r="AL20" s="276"/>
      <c r="AM20" s="276"/>
      <c r="AN20" s="276"/>
      <c r="AO20" s="276"/>
      <c r="AP20" s="276"/>
      <c r="AQ20" s="276"/>
      <c r="AR20" s="276"/>
      <c r="AS20" s="277"/>
    </row>
    <row r="21" spans="2:45" ht="18" thickBot="1" x14ac:dyDescent="0.45">
      <c r="B21" s="24"/>
      <c r="C21" s="25"/>
      <c r="D21" s="25"/>
      <c r="E21" s="25"/>
      <c r="F21" s="25"/>
      <c r="G21" s="25"/>
      <c r="H21" s="25"/>
      <c r="I21" s="25"/>
      <c r="J21" s="25"/>
      <c r="K21" s="25"/>
      <c r="L21" s="25"/>
      <c r="M21" s="25"/>
      <c r="N21" s="26"/>
      <c r="O21" s="27"/>
      <c r="Q21" s="24"/>
      <c r="R21" s="25"/>
      <c r="S21" s="25"/>
      <c r="T21" s="25"/>
      <c r="U21" s="25"/>
      <c r="V21" s="25"/>
      <c r="W21" s="25"/>
      <c r="X21" s="25"/>
      <c r="Y21" s="25"/>
      <c r="Z21" s="25"/>
      <c r="AA21" s="25"/>
      <c r="AB21" s="25"/>
      <c r="AC21" s="28"/>
      <c r="AD21" s="29"/>
      <c r="AF21" s="24"/>
      <c r="AG21" s="25"/>
      <c r="AH21" s="25"/>
      <c r="AI21" s="25"/>
      <c r="AJ21" s="25"/>
      <c r="AK21" s="25"/>
      <c r="AL21" s="25"/>
      <c r="AM21" s="25"/>
      <c r="AN21" s="25"/>
      <c r="AO21" s="25"/>
      <c r="AP21" s="25"/>
      <c r="AQ21" s="25"/>
      <c r="AS21" s="30"/>
    </row>
    <row r="22" spans="2:45" ht="37.299999999999997" customHeight="1" thickBot="1" x14ac:dyDescent="0.45">
      <c r="B22" s="242" t="s">
        <v>125</v>
      </c>
      <c r="C22" s="243"/>
      <c r="D22" s="243"/>
      <c r="E22" s="243"/>
      <c r="F22" s="243"/>
      <c r="G22" s="243"/>
      <c r="H22" s="243"/>
      <c r="I22" s="243"/>
      <c r="J22" s="243"/>
      <c r="K22" s="243"/>
      <c r="L22" s="243"/>
      <c r="M22" s="244"/>
      <c r="N22" s="31"/>
      <c r="O22" s="27"/>
      <c r="P22" s="32"/>
      <c r="Q22" s="242" t="s">
        <v>125</v>
      </c>
      <c r="R22" s="243"/>
      <c r="S22" s="243"/>
      <c r="T22" s="243"/>
      <c r="U22" s="243"/>
      <c r="V22" s="243"/>
      <c r="W22" s="243"/>
      <c r="X22" s="243"/>
      <c r="Y22" s="243"/>
      <c r="Z22" s="243"/>
      <c r="AA22" s="243"/>
      <c r="AB22" s="244"/>
      <c r="AC22" s="33"/>
      <c r="AD22" s="34"/>
      <c r="AF22" s="242" t="s">
        <v>125</v>
      </c>
      <c r="AG22" s="243"/>
      <c r="AH22" s="243"/>
      <c r="AI22" s="243"/>
      <c r="AJ22" s="243"/>
      <c r="AK22" s="243"/>
      <c r="AL22" s="243"/>
      <c r="AM22" s="243"/>
      <c r="AN22" s="243"/>
      <c r="AO22" s="243"/>
      <c r="AP22" s="243"/>
      <c r="AQ22" s="244"/>
      <c r="AS22" s="30"/>
    </row>
    <row r="23" spans="2:45" ht="17.600000000000001" x14ac:dyDescent="0.4">
      <c r="B23" s="35"/>
      <c r="C23" s="36" t="s">
        <v>19</v>
      </c>
      <c r="D23" s="36" t="s">
        <v>20</v>
      </c>
      <c r="E23" s="36" t="s">
        <v>21</v>
      </c>
      <c r="F23" s="36" t="s">
        <v>22</v>
      </c>
      <c r="G23" s="36" t="s">
        <v>23</v>
      </c>
      <c r="H23" s="36" t="s">
        <v>24</v>
      </c>
      <c r="I23" s="36" t="s">
        <v>25</v>
      </c>
      <c r="J23" s="37" t="s">
        <v>26</v>
      </c>
      <c r="K23" s="37" t="s">
        <v>27</v>
      </c>
      <c r="L23" s="37" t="s">
        <v>28</v>
      </c>
      <c r="M23" s="38" t="s">
        <v>29</v>
      </c>
      <c r="N23" s="26"/>
      <c r="O23" s="27"/>
      <c r="Q23" s="35"/>
      <c r="R23" s="36" t="s">
        <v>19</v>
      </c>
      <c r="S23" s="36" t="s">
        <v>20</v>
      </c>
      <c r="T23" s="36" t="s">
        <v>21</v>
      </c>
      <c r="U23" s="36" t="s">
        <v>22</v>
      </c>
      <c r="V23" s="36" t="s">
        <v>23</v>
      </c>
      <c r="W23" s="36" t="s">
        <v>24</v>
      </c>
      <c r="X23" s="36" t="s">
        <v>25</v>
      </c>
      <c r="Y23" s="37" t="s">
        <v>26</v>
      </c>
      <c r="Z23" s="37" t="s">
        <v>27</v>
      </c>
      <c r="AA23" s="37" t="s">
        <v>28</v>
      </c>
      <c r="AB23" s="38" t="s">
        <v>29</v>
      </c>
      <c r="AC23" s="26"/>
      <c r="AD23" s="29"/>
      <c r="AF23" s="35"/>
      <c r="AG23" s="36" t="s">
        <v>19</v>
      </c>
      <c r="AH23" s="36" t="s">
        <v>20</v>
      </c>
      <c r="AI23" s="36" t="s">
        <v>21</v>
      </c>
      <c r="AJ23" s="36" t="s">
        <v>22</v>
      </c>
      <c r="AK23" s="36" t="s">
        <v>23</v>
      </c>
      <c r="AL23" s="36" t="s">
        <v>24</v>
      </c>
      <c r="AM23" s="36" t="s">
        <v>25</v>
      </c>
      <c r="AN23" s="37" t="s">
        <v>26</v>
      </c>
      <c r="AO23" s="37" t="s">
        <v>27</v>
      </c>
      <c r="AP23" s="37" t="s">
        <v>28</v>
      </c>
      <c r="AQ23" s="38" t="s">
        <v>29</v>
      </c>
      <c r="AS23" s="30"/>
    </row>
    <row r="24" spans="2:45" ht="17.600000000000001" x14ac:dyDescent="0.4">
      <c r="B24" s="39" t="s">
        <v>131</v>
      </c>
      <c r="C24" s="40">
        <f xml:space="preserve"> (1-'2. Full Solution Discount'!$C$15)*D65</f>
        <v>0</v>
      </c>
      <c r="D24" s="40">
        <f xml:space="preserve"> (1-'2. Full Solution Discount'!$C$15)*F65</f>
        <v>0</v>
      </c>
      <c r="E24" s="41"/>
      <c r="F24" s="41"/>
      <c r="G24" s="41"/>
      <c r="H24" s="41"/>
      <c r="I24" s="41"/>
      <c r="J24" s="41"/>
      <c r="K24" s="41"/>
      <c r="L24" s="41"/>
      <c r="M24" s="42">
        <f>SUM(C24:L24)</f>
        <v>0</v>
      </c>
      <c r="N24" s="43"/>
      <c r="O24" s="27"/>
      <c r="Q24" s="39" t="s">
        <v>131</v>
      </c>
      <c r="R24" s="40">
        <f xml:space="preserve"> (1-'2. Full Solution Discount'!$C$15)*S65</f>
        <v>0</v>
      </c>
      <c r="S24" s="40">
        <f xml:space="preserve"> (1-'2. Full Solution Discount'!$C$15)*U65</f>
        <v>0</v>
      </c>
      <c r="T24" s="41"/>
      <c r="U24" s="41"/>
      <c r="V24" s="41"/>
      <c r="W24" s="41"/>
      <c r="X24" s="41"/>
      <c r="Y24" s="41"/>
      <c r="Z24" s="41"/>
      <c r="AA24" s="41"/>
      <c r="AB24" s="42">
        <f>SUM(R24:AA24)</f>
        <v>0</v>
      </c>
      <c r="AC24" s="43"/>
      <c r="AD24" s="44"/>
      <c r="AF24" s="39" t="s">
        <v>131</v>
      </c>
      <c r="AG24" s="40">
        <f xml:space="preserve"> (1-'2. Full Solution Discount'!$C$15)*AH65</f>
        <v>0</v>
      </c>
      <c r="AH24" s="40">
        <f xml:space="preserve"> (1-'2. Full Solution Discount'!$C$15)*AJ65</f>
        <v>0</v>
      </c>
      <c r="AI24" s="41"/>
      <c r="AJ24" s="41"/>
      <c r="AK24" s="41"/>
      <c r="AL24" s="41"/>
      <c r="AM24" s="41"/>
      <c r="AN24" s="41"/>
      <c r="AO24" s="41"/>
      <c r="AP24" s="41"/>
      <c r="AQ24" s="42">
        <f>SUM(AG24:AP24)</f>
        <v>0</v>
      </c>
      <c r="AS24" s="30"/>
    </row>
    <row r="25" spans="2:45" ht="17.600000000000001" x14ac:dyDescent="0.4">
      <c r="B25" s="45" t="s">
        <v>135</v>
      </c>
      <c r="C25" s="46">
        <f xml:space="preserve"> (1-'2. Full Solution Discount'!$C$16)*C86</f>
        <v>0</v>
      </c>
      <c r="D25" s="46">
        <f xml:space="preserve"> (1-'2. Full Solution Discount'!$C$16)*D86</f>
        <v>0</v>
      </c>
      <c r="E25" s="46">
        <f xml:space="preserve"> (1-'2. Full Solution Discount'!$C$16)*E86</f>
        <v>0</v>
      </c>
      <c r="F25" s="46">
        <f xml:space="preserve"> (1-'2. Full Solution Discount'!$C$16)*F86</f>
        <v>0</v>
      </c>
      <c r="G25" s="46">
        <f xml:space="preserve"> (1-'2. Full Solution Discount'!$C$16)*G86</f>
        <v>0</v>
      </c>
      <c r="H25" s="46">
        <f xml:space="preserve"> (1-'2. Full Solution Discount'!$C$16)*H86</f>
        <v>0</v>
      </c>
      <c r="I25" s="46">
        <f xml:space="preserve"> (1-'2. Full Solution Discount'!$C$16)*I86</f>
        <v>0</v>
      </c>
      <c r="J25" s="46">
        <f xml:space="preserve"> (1-'2. Full Solution Discount'!$C$16)*J86</f>
        <v>0</v>
      </c>
      <c r="K25" s="46">
        <f xml:space="preserve"> (1-'2. Full Solution Discount'!$C$16)*K86</f>
        <v>0</v>
      </c>
      <c r="L25" s="46">
        <f xml:space="preserve"> (1-'2. Full Solution Discount'!$C$16)*L86</f>
        <v>0</v>
      </c>
      <c r="M25" s="42">
        <f t="shared" ref="M25:M32" si="0">SUM(C25:L25)</f>
        <v>0</v>
      </c>
      <c r="N25" s="43"/>
      <c r="O25" s="27"/>
      <c r="Q25" s="45" t="s">
        <v>135</v>
      </c>
      <c r="R25" s="46">
        <f xml:space="preserve"> (1-'2. Full Solution Discount'!$C$16)*R86</f>
        <v>0</v>
      </c>
      <c r="S25" s="46">
        <f xml:space="preserve"> (1-'2. Full Solution Discount'!$C$16)*S86</f>
        <v>0</v>
      </c>
      <c r="T25" s="46">
        <f xml:space="preserve"> (1-'2. Full Solution Discount'!$C$16)*T86</f>
        <v>0</v>
      </c>
      <c r="U25" s="46">
        <f xml:space="preserve"> (1-'2. Full Solution Discount'!$C$16)*U86</f>
        <v>0</v>
      </c>
      <c r="V25" s="46">
        <f xml:space="preserve"> (1-'2. Full Solution Discount'!$C$16)*V86</f>
        <v>0</v>
      </c>
      <c r="W25" s="46">
        <f xml:space="preserve"> (1-'2. Full Solution Discount'!$C$16)*W86</f>
        <v>0</v>
      </c>
      <c r="X25" s="46">
        <f xml:space="preserve"> (1-'2. Full Solution Discount'!$C$16)*X86</f>
        <v>0</v>
      </c>
      <c r="Y25" s="46">
        <f xml:space="preserve"> (1-'2. Full Solution Discount'!$C$16)*Y86</f>
        <v>0</v>
      </c>
      <c r="Z25" s="46">
        <f xml:space="preserve"> (1-'2. Full Solution Discount'!$C$16)*Z86</f>
        <v>0</v>
      </c>
      <c r="AA25" s="46">
        <f xml:space="preserve"> (1-'2. Full Solution Discount'!$C$16)*AA86</f>
        <v>0</v>
      </c>
      <c r="AB25" s="42">
        <f t="shared" ref="AB25:AB32" si="1">SUM(R25:AA25)</f>
        <v>0</v>
      </c>
      <c r="AC25" s="43"/>
      <c r="AD25" s="44"/>
      <c r="AF25" s="45" t="s">
        <v>135</v>
      </c>
      <c r="AG25" s="46">
        <f xml:space="preserve"> (1-'2. Full Solution Discount'!$C$16)*AG86</f>
        <v>0</v>
      </c>
      <c r="AH25" s="46">
        <f xml:space="preserve"> (1-'2. Full Solution Discount'!$C$16)*AH86</f>
        <v>0</v>
      </c>
      <c r="AI25" s="46">
        <f xml:space="preserve"> (1-'2. Full Solution Discount'!$C$16)*AI86</f>
        <v>0</v>
      </c>
      <c r="AJ25" s="46">
        <f xml:space="preserve"> (1-'2. Full Solution Discount'!$C$16)*AJ86</f>
        <v>0</v>
      </c>
      <c r="AK25" s="46">
        <f xml:space="preserve"> (1-'2. Full Solution Discount'!$C$16)*AK86</f>
        <v>0</v>
      </c>
      <c r="AL25" s="46">
        <f xml:space="preserve"> (1-'2. Full Solution Discount'!$C$16)*AL86</f>
        <v>0</v>
      </c>
      <c r="AM25" s="46">
        <f xml:space="preserve"> (1-'2. Full Solution Discount'!$C$16)*AM86</f>
        <v>0</v>
      </c>
      <c r="AN25" s="46">
        <f xml:space="preserve"> (1-'2. Full Solution Discount'!$C$16)*AN86</f>
        <v>0</v>
      </c>
      <c r="AO25" s="46">
        <f xml:space="preserve"> (1-'2. Full Solution Discount'!$C$16)*AO86</f>
        <v>0</v>
      </c>
      <c r="AP25" s="46">
        <f xml:space="preserve"> (1-'2. Full Solution Discount'!$C$16)*AP86</f>
        <v>0</v>
      </c>
      <c r="AQ25" s="42">
        <f t="shared" ref="AQ25:AQ32" si="2">SUM(AG25:AP25)</f>
        <v>0</v>
      </c>
      <c r="AS25" s="30"/>
    </row>
    <row r="26" spans="2:45" ht="17.600000000000001" x14ac:dyDescent="0.4">
      <c r="B26" s="45" t="s">
        <v>136</v>
      </c>
      <c r="C26" s="46">
        <f xml:space="preserve"> (1-'2. Full Solution Discount'!$C$17)*C100</f>
        <v>0</v>
      </c>
      <c r="D26" s="46">
        <f xml:space="preserve"> (1-'2. Full Solution Discount'!$C$17)*D100</f>
        <v>0</v>
      </c>
      <c r="E26" s="46">
        <f xml:space="preserve"> (1-'2. Full Solution Discount'!$C$17)*E100</f>
        <v>0</v>
      </c>
      <c r="F26" s="46">
        <f xml:space="preserve"> (1-'2. Full Solution Discount'!$C$17)*F100</f>
        <v>0</v>
      </c>
      <c r="G26" s="46">
        <f xml:space="preserve"> (1-'2. Full Solution Discount'!$C$17)*G100</f>
        <v>0</v>
      </c>
      <c r="H26" s="46">
        <f xml:space="preserve"> (1-'2. Full Solution Discount'!$C$17)*H100</f>
        <v>0</v>
      </c>
      <c r="I26" s="46">
        <f xml:space="preserve"> (1-'2. Full Solution Discount'!$C$17)*I100</f>
        <v>0</v>
      </c>
      <c r="J26" s="46">
        <f xml:space="preserve"> (1-'2. Full Solution Discount'!$C$17)*J100</f>
        <v>0</v>
      </c>
      <c r="K26" s="46">
        <f xml:space="preserve"> (1-'2. Full Solution Discount'!$C$17)*K100</f>
        <v>0</v>
      </c>
      <c r="L26" s="46">
        <f xml:space="preserve"> (1-'2. Full Solution Discount'!$C$17)*L100</f>
        <v>0</v>
      </c>
      <c r="M26" s="42">
        <f t="shared" si="0"/>
        <v>0</v>
      </c>
      <c r="N26" s="43"/>
      <c r="O26" s="27"/>
      <c r="Q26" s="45" t="s">
        <v>136</v>
      </c>
      <c r="R26" s="46">
        <f xml:space="preserve"> (1-'2. Full Solution Discount'!$C$17)*R100</f>
        <v>0</v>
      </c>
      <c r="S26" s="46">
        <f xml:space="preserve"> (1-'2. Full Solution Discount'!$C$17)*S100</f>
        <v>0</v>
      </c>
      <c r="T26" s="46">
        <f xml:space="preserve"> (1-'2. Full Solution Discount'!$C$17)*T100</f>
        <v>0</v>
      </c>
      <c r="U26" s="46">
        <f xml:space="preserve"> (1-'2. Full Solution Discount'!$C$17)*U100</f>
        <v>0</v>
      </c>
      <c r="V26" s="46">
        <f xml:space="preserve"> (1-'2. Full Solution Discount'!$C$17)*V100</f>
        <v>0</v>
      </c>
      <c r="W26" s="46">
        <f xml:space="preserve"> (1-'2. Full Solution Discount'!$C$17)*W100</f>
        <v>0</v>
      </c>
      <c r="X26" s="46">
        <f xml:space="preserve"> (1-'2. Full Solution Discount'!$C$17)*X100</f>
        <v>0</v>
      </c>
      <c r="Y26" s="46">
        <f xml:space="preserve"> (1-'2. Full Solution Discount'!$C$17)*Y100</f>
        <v>0</v>
      </c>
      <c r="Z26" s="46">
        <f xml:space="preserve"> (1-'2. Full Solution Discount'!$C$17)*Z100</f>
        <v>0</v>
      </c>
      <c r="AA26" s="46">
        <f xml:space="preserve"> (1-'2. Full Solution Discount'!$C$17)*AA100</f>
        <v>0</v>
      </c>
      <c r="AB26" s="42">
        <f t="shared" si="1"/>
        <v>0</v>
      </c>
      <c r="AC26" s="43"/>
      <c r="AD26" s="44"/>
      <c r="AF26" s="45" t="s">
        <v>136</v>
      </c>
      <c r="AG26" s="46">
        <f xml:space="preserve"> (1-'2. Full Solution Discount'!$C$17)*AG100</f>
        <v>0</v>
      </c>
      <c r="AH26" s="46">
        <f xml:space="preserve"> (1-'2. Full Solution Discount'!$C$17)*AH100</f>
        <v>0</v>
      </c>
      <c r="AI26" s="46">
        <f xml:space="preserve"> (1-'2. Full Solution Discount'!$C$17)*AI100</f>
        <v>0</v>
      </c>
      <c r="AJ26" s="46">
        <f xml:space="preserve"> (1-'2. Full Solution Discount'!$C$17)*AJ100</f>
        <v>0</v>
      </c>
      <c r="AK26" s="46">
        <f xml:space="preserve"> (1-'2. Full Solution Discount'!$C$17)*AK100</f>
        <v>0</v>
      </c>
      <c r="AL26" s="46">
        <f xml:space="preserve"> (1-'2. Full Solution Discount'!$C$17)*AL100</f>
        <v>0</v>
      </c>
      <c r="AM26" s="46">
        <f xml:space="preserve"> (1-'2. Full Solution Discount'!$C$17)*AM100</f>
        <v>0</v>
      </c>
      <c r="AN26" s="46">
        <f xml:space="preserve"> (1-'2. Full Solution Discount'!$C$17)*AN100</f>
        <v>0</v>
      </c>
      <c r="AO26" s="46">
        <f xml:space="preserve"> (1-'2. Full Solution Discount'!$C$17)*AO100</f>
        <v>0</v>
      </c>
      <c r="AP26" s="46">
        <f xml:space="preserve"> (1-'2. Full Solution Discount'!$C$17)*AP100</f>
        <v>0</v>
      </c>
      <c r="AQ26" s="42">
        <f t="shared" si="2"/>
        <v>0</v>
      </c>
      <c r="AS26" s="30"/>
    </row>
    <row r="27" spans="2:45" ht="17.600000000000001" x14ac:dyDescent="0.4">
      <c r="B27" s="47" t="s">
        <v>32</v>
      </c>
      <c r="C27" s="46"/>
      <c r="D27" s="46"/>
      <c r="E27" s="46"/>
      <c r="F27" s="46"/>
      <c r="G27" s="46"/>
      <c r="H27" s="46"/>
      <c r="I27" s="46"/>
      <c r="J27" s="46"/>
      <c r="K27" s="46"/>
      <c r="L27" s="46"/>
      <c r="M27" s="42">
        <f t="shared" si="0"/>
        <v>0</v>
      </c>
      <c r="N27" s="43"/>
      <c r="O27" s="27"/>
      <c r="Q27" s="47" t="s">
        <v>32</v>
      </c>
      <c r="R27" s="46"/>
      <c r="S27" s="46"/>
      <c r="T27" s="46"/>
      <c r="U27" s="46"/>
      <c r="V27" s="46"/>
      <c r="W27" s="46"/>
      <c r="X27" s="46"/>
      <c r="Y27" s="46"/>
      <c r="Z27" s="46"/>
      <c r="AA27" s="46"/>
      <c r="AB27" s="42">
        <f t="shared" si="1"/>
        <v>0</v>
      </c>
      <c r="AC27" s="43"/>
      <c r="AD27" s="44"/>
      <c r="AF27" s="47" t="s">
        <v>32</v>
      </c>
      <c r="AG27" s="46"/>
      <c r="AH27" s="46"/>
      <c r="AI27" s="46"/>
      <c r="AJ27" s="46"/>
      <c r="AK27" s="46"/>
      <c r="AL27" s="46"/>
      <c r="AM27" s="46"/>
      <c r="AN27" s="46"/>
      <c r="AO27" s="46"/>
      <c r="AP27" s="46"/>
      <c r="AQ27" s="42">
        <f t="shared" si="2"/>
        <v>0</v>
      </c>
      <c r="AS27" s="30"/>
    </row>
    <row r="28" spans="2:45" ht="17.600000000000001" x14ac:dyDescent="0.4">
      <c r="B28" s="47" t="s">
        <v>32</v>
      </c>
      <c r="C28" s="46"/>
      <c r="D28" s="46"/>
      <c r="E28" s="46"/>
      <c r="F28" s="46"/>
      <c r="G28" s="46"/>
      <c r="H28" s="46"/>
      <c r="I28" s="46"/>
      <c r="J28" s="46"/>
      <c r="K28" s="46"/>
      <c r="L28" s="46"/>
      <c r="M28" s="42">
        <f t="shared" si="0"/>
        <v>0</v>
      </c>
      <c r="N28" s="43"/>
      <c r="O28" s="27"/>
      <c r="Q28" s="47" t="s">
        <v>32</v>
      </c>
      <c r="R28" s="46"/>
      <c r="S28" s="46"/>
      <c r="T28" s="46"/>
      <c r="U28" s="46"/>
      <c r="V28" s="46"/>
      <c r="W28" s="46"/>
      <c r="X28" s="46"/>
      <c r="Y28" s="46"/>
      <c r="Z28" s="46"/>
      <c r="AA28" s="46"/>
      <c r="AB28" s="42">
        <f t="shared" si="1"/>
        <v>0</v>
      </c>
      <c r="AC28" s="43"/>
      <c r="AD28" s="44"/>
      <c r="AF28" s="47" t="s">
        <v>32</v>
      </c>
      <c r="AG28" s="46"/>
      <c r="AH28" s="46"/>
      <c r="AI28" s="46"/>
      <c r="AJ28" s="46"/>
      <c r="AK28" s="46"/>
      <c r="AL28" s="46"/>
      <c r="AM28" s="46"/>
      <c r="AN28" s="46"/>
      <c r="AO28" s="46"/>
      <c r="AP28" s="46"/>
      <c r="AQ28" s="42">
        <f t="shared" si="2"/>
        <v>0</v>
      </c>
      <c r="AS28" s="30"/>
    </row>
    <row r="29" spans="2:45" ht="17.600000000000001" x14ac:dyDescent="0.4">
      <c r="B29" s="47" t="s">
        <v>32</v>
      </c>
      <c r="C29" s="46"/>
      <c r="D29" s="46"/>
      <c r="E29" s="46"/>
      <c r="F29" s="46"/>
      <c r="G29" s="46"/>
      <c r="H29" s="46"/>
      <c r="I29" s="46"/>
      <c r="J29" s="46"/>
      <c r="K29" s="46"/>
      <c r="L29" s="46"/>
      <c r="M29" s="42">
        <f t="shared" si="0"/>
        <v>0</v>
      </c>
      <c r="N29" s="43"/>
      <c r="O29" s="27"/>
      <c r="Q29" s="47" t="s">
        <v>32</v>
      </c>
      <c r="R29" s="46"/>
      <c r="S29" s="46"/>
      <c r="T29" s="46"/>
      <c r="U29" s="46"/>
      <c r="V29" s="46"/>
      <c r="W29" s="46"/>
      <c r="X29" s="46"/>
      <c r="Y29" s="46"/>
      <c r="Z29" s="46"/>
      <c r="AA29" s="46"/>
      <c r="AB29" s="42">
        <f t="shared" si="1"/>
        <v>0</v>
      </c>
      <c r="AC29" s="43"/>
      <c r="AD29" s="44"/>
      <c r="AF29" s="47" t="s">
        <v>32</v>
      </c>
      <c r="AG29" s="46"/>
      <c r="AH29" s="46"/>
      <c r="AI29" s="46"/>
      <c r="AJ29" s="46"/>
      <c r="AK29" s="46"/>
      <c r="AL29" s="46"/>
      <c r="AM29" s="46"/>
      <c r="AN29" s="46"/>
      <c r="AO29" s="46"/>
      <c r="AP29" s="46"/>
      <c r="AQ29" s="42">
        <f t="shared" si="2"/>
        <v>0</v>
      </c>
      <c r="AS29" s="30"/>
    </row>
    <row r="30" spans="2:45" ht="17.600000000000001" x14ac:dyDescent="0.4">
      <c r="B30" s="47" t="s">
        <v>32</v>
      </c>
      <c r="C30" s="46"/>
      <c r="D30" s="46"/>
      <c r="E30" s="46"/>
      <c r="F30" s="46"/>
      <c r="G30" s="46"/>
      <c r="H30" s="46"/>
      <c r="I30" s="46"/>
      <c r="J30" s="46"/>
      <c r="K30" s="46"/>
      <c r="L30" s="46"/>
      <c r="M30" s="42">
        <f t="shared" si="0"/>
        <v>0</v>
      </c>
      <c r="N30" s="43"/>
      <c r="O30" s="27"/>
      <c r="Q30" s="47" t="s">
        <v>32</v>
      </c>
      <c r="R30" s="46"/>
      <c r="S30" s="46"/>
      <c r="T30" s="46"/>
      <c r="U30" s="46"/>
      <c r="V30" s="46"/>
      <c r="W30" s="46"/>
      <c r="X30" s="46"/>
      <c r="Y30" s="46"/>
      <c r="Z30" s="46"/>
      <c r="AA30" s="46"/>
      <c r="AB30" s="42">
        <f t="shared" si="1"/>
        <v>0</v>
      </c>
      <c r="AC30" s="43"/>
      <c r="AD30" s="44"/>
      <c r="AF30" s="47" t="s">
        <v>32</v>
      </c>
      <c r="AG30" s="46"/>
      <c r="AH30" s="46"/>
      <c r="AI30" s="46"/>
      <c r="AJ30" s="46"/>
      <c r="AK30" s="46"/>
      <c r="AL30" s="46"/>
      <c r="AM30" s="46"/>
      <c r="AN30" s="46"/>
      <c r="AO30" s="46"/>
      <c r="AP30" s="46"/>
      <c r="AQ30" s="42">
        <f t="shared" si="2"/>
        <v>0</v>
      </c>
      <c r="AS30" s="30"/>
    </row>
    <row r="31" spans="2:45" ht="17.600000000000001" x14ac:dyDescent="0.4">
      <c r="B31" s="47" t="s">
        <v>32</v>
      </c>
      <c r="C31" s="46"/>
      <c r="D31" s="46"/>
      <c r="E31" s="46"/>
      <c r="F31" s="46"/>
      <c r="G31" s="46"/>
      <c r="H31" s="46"/>
      <c r="I31" s="46"/>
      <c r="J31" s="46"/>
      <c r="K31" s="46"/>
      <c r="L31" s="46"/>
      <c r="M31" s="42">
        <f t="shared" si="0"/>
        <v>0</v>
      </c>
      <c r="N31" s="43"/>
      <c r="O31" s="27"/>
      <c r="Q31" s="47" t="s">
        <v>32</v>
      </c>
      <c r="R31" s="46"/>
      <c r="S31" s="46"/>
      <c r="T31" s="46"/>
      <c r="U31" s="46"/>
      <c r="V31" s="46"/>
      <c r="W31" s="46"/>
      <c r="X31" s="46"/>
      <c r="Y31" s="46"/>
      <c r="Z31" s="46"/>
      <c r="AA31" s="46"/>
      <c r="AB31" s="42">
        <f t="shared" si="1"/>
        <v>0</v>
      </c>
      <c r="AC31" s="43"/>
      <c r="AD31" s="44"/>
      <c r="AF31" s="47" t="s">
        <v>32</v>
      </c>
      <c r="AG31" s="46"/>
      <c r="AH31" s="46"/>
      <c r="AI31" s="46"/>
      <c r="AJ31" s="46"/>
      <c r="AK31" s="46"/>
      <c r="AL31" s="46"/>
      <c r="AM31" s="46"/>
      <c r="AN31" s="46"/>
      <c r="AO31" s="46"/>
      <c r="AP31" s="46"/>
      <c r="AQ31" s="42">
        <f t="shared" si="2"/>
        <v>0</v>
      </c>
      <c r="AS31" s="30"/>
    </row>
    <row r="32" spans="2:45" ht="18" thickBot="1" x14ac:dyDescent="0.45">
      <c r="B32" s="48" t="s">
        <v>32</v>
      </c>
      <c r="C32" s="49"/>
      <c r="D32" s="49"/>
      <c r="E32" s="49"/>
      <c r="F32" s="49"/>
      <c r="G32" s="49"/>
      <c r="H32" s="49"/>
      <c r="I32" s="49"/>
      <c r="J32" s="49"/>
      <c r="K32" s="49"/>
      <c r="L32" s="49"/>
      <c r="M32" s="42">
        <f t="shared" si="0"/>
        <v>0</v>
      </c>
      <c r="N32" s="43"/>
      <c r="O32" s="27"/>
      <c r="Q32" s="48" t="s">
        <v>32</v>
      </c>
      <c r="R32" s="49"/>
      <c r="S32" s="49"/>
      <c r="T32" s="49"/>
      <c r="U32" s="49"/>
      <c r="V32" s="49"/>
      <c r="W32" s="49"/>
      <c r="X32" s="49"/>
      <c r="Y32" s="49"/>
      <c r="Z32" s="49"/>
      <c r="AA32" s="49"/>
      <c r="AB32" s="42">
        <f t="shared" si="1"/>
        <v>0</v>
      </c>
      <c r="AC32" s="43"/>
      <c r="AD32" s="44"/>
      <c r="AF32" s="48" t="s">
        <v>32</v>
      </c>
      <c r="AG32" s="49"/>
      <c r="AH32" s="49"/>
      <c r="AI32" s="49"/>
      <c r="AJ32" s="49"/>
      <c r="AK32" s="49"/>
      <c r="AL32" s="49"/>
      <c r="AM32" s="49"/>
      <c r="AN32" s="49"/>
      <c r="AO32" s="49"/>
      <c r="AP32" s="49"/>
      <c r="AQ32" s="42">
        <f t="shared" si="2"/>
        <v>0</v>
      </c>
      <c r="AS32" s="30"/>
    </row>
    <row r="33" spans="2:45" ht="18" thickBot="1" x14ac:dyDescent="0.45">
      <c r="B33" s="50" t="s">
        <v>33</v>
      </c>
      <c r="C33" s="51">
        <f t="shared" ref="C33:M33" si="3">SUM(C24:C32)</f>
        <v>0</v>
      </c>
      <c r="D33" s="51">
        <f t="shared" si="3"/>
        <v>0</v>
      </c>
      <c r="E33" s="51">
        <f t="shared" si="3"/>
        <v>0</v>
      </c>
      <c r="F33" s="51">
        <f t="shared" si="3"/>
        <v>0</v>
      </c>
      <c r="G33" s="51">
        <f t="shared" si="3"/>
        <v>0</v>
      </c>
      <c r="H33" s="51">
        <f t="shared" si="3"/>
        <v>0</v>
      </c>
      <c r="I33" s="51">
        <f t="shared" si="3"/>
        <v>0</v>
      </c>
      <c r="J33" s="51">
        <f t="shared" si="3"/>
        <v>0</v>
      </c>
      <c r="K33" s="51">
        <f t="shared" si="3"/>
        <v>0</v>
      </c>
      <c r="L33" s="51">
        <f t="shared" si="3"/>
        <v>0</v>
      </c>
      <c r="M33" s="199">
        <f t="shared" si="3"/>
        <v>0</v>
      </c>
      <c r="N33" s="53"/>
      <c r="O33" s="27"/>
      <c r="Q33" s="50" t="s">
        <v>33</v>
      </c>
      <c r="R33" s="51">
        <f t="shared" ref="R33:AB33" si="4">SUM(R24:R32)</f>
        <v>0</v>
      </c>
      <c r="S33" s="51">
        <f t="shared" si="4"/>
        <v>0</v>
      </c>
      <c r="T33" s="51">
        <f t="shared" si="4"/>
        <v>0</v>
      </c>
      <c r="U33" s="51">
        <f t="shared" si="4"/>
        <v>0</v>
      </c>
      <c r="V33" s="51">
        <f t="shared" si="4"/>
        <v>0</v>
      </c>
      <c r="W33" s="51">
        <f t="shared" si="4"/>
        <v>0</v>
      </c>
      <c r="X33" s="51">
        <f t="shared" si="4"/>
        <v>0</v>
      </c>
      <c r="Y33" s="51">
        <f t="shared" si="4"/>
        <v>0</v>
      </c>
      <c r="Z33" s="51">
        <f t="shared" si="4"/>
        <v>0</v>
      </c>
      <c r="AA33" s="51">
        <f t="shared" si="4"/>
        <v>0</v>
      </c>
      <c r="AB33" s="199">
        <f t="shared" si="4"/>
        <v>0</v>
      </c>
      <c r="AC33" s="53"/>
      <c r="AD33" s="54"/>
      <c r="AF33" s="50" t="s">
        <v>33</v>
      </c>
      <c r="AG33" s="51">
        <f t="shared" ref="AG33:AQ33" si="5">SUM(AG24:AG32)</f>
        <v>0</v>
      </c>
      <c r="AH33" s="51">
        <f t="shared" si="5"/>
        <v>0</v>
      </c>
      <c r="AI33" s="51">
        <f t="shared" si="5"/>
        <v>0</v>
      </c>
      <c r="AJ33" s="51">
        <f t="shared" si="5"/>
        <v>0</v>
      </c>
      <c r="AK33" s="51">
        <f t="shared" si="5"/>
        <v>0</v>
      </c>
      <c r="AL33" s="51">
        <f t="shared" si="5"/>
        <v>0</v>
      </c>
      <c r="AM33" s="51">
        <f t="shared" si="5"/>
        <v>0</v>
      </c>
      <c r="AN33" s="51">
        <f t="shared" si="5"/>
        <v>0</v>
      </c>
      <c r="AO33" s="51">
        <f t="shared" si="5"/>
        <v>0</v>
      </c>
      <c r="AP33" s="51">
        <f t="shared" si="5"/>
        <v>0</v>
      </c>
      <c r="AQ33" s="199">
        <f t="shared" si="5"/>
        <v>0</v>
      </c>
      <c r="AS33" s="30"/>
    </row>
    <row r="34" spans="2:45" ht="17.600000000000001" x14ac:dyDescent="0.4">
      <c r="B34" s="200"/>
      <c r="C34" s="53"/>
      <c r="D34" s="53"/>
      <c r="E34" s="53"/>
      <c r="F34" s="53"/>
      <c r="G34" s="53"/>
      <c r="H34" s="53"/>
      <c r="I34" s="53"/>
      <c r="J34" s="53"/>
      <c r="K34" s="53"/>
      <c r="L34" s="53"/>
      <c r="M34" s="53"/>
      <c r="N34" s="53"/>
      <c r="O34" s="27"/>
      <c r="Q34" s="200"/>
      <c r="R34" s="53"/>
      <c r="S34" s="53"/>
      <c r="T34" s="53"/>
      <c r="U34" s="53"/>
      <c r="V34" s="53"/>
      <c r="W34" s="53"/>
      <c r="X34" s="53"/>
      <c r="Y34" s="53"/>
      <c r="Z34" s="53"/>
      <c r="AA34" s="53"/>
      <c r="AB34" s="53"/>
      <c r="AC34" s="53"/>
      <c r="AD34" s="54"/>
      <c r="AF34" s="200"/>
      <c r="AG34" s="53"/>
      <c r="AH34" s="53"/>
      <c r="AI34" s="53"/>
      <c r="AJ34" s="53"/>
      <c r="AK34" s="53"/>
      <c r="AL34" s="53"/>
      <c r="AM34" s="53"/>
      <c r="AN34" s="53"/>
      <c r="AO34" s="53"/>
      <c r="AP34" s="53"/>
      <c r="AQ34" s="53"/>
      <c r="AS34" s="30"/>
    </row>
    <row r="35" spans="2:45" ht="18" thickBot="1" x14ac:dyDescent="0.45">
      <c r="B35" s="55"/>
      <c r="O35" s="27"/>
      <c r="Q35" s="55"/>
      <c r="AD35" s="30"/>
      <c r="AF35" s="55"/>
      <c r="AS35" s="30"/>
    </row>
    <row r="36" spans="2:45" ht="37.5" customHeight="1" thickBot="1" x14ac:dyDescent="0.45">
      <c r="B36" s="242" t="s">
        <v>132</v>
      </c>
      <c r="C36" s="243"/>
      <c r="D36" s="243"/>
      <c r="E36" s="243"/>
      <c r="F36" s="243"/>
      <c r="G36" s="243"/>
      <c r="H36" s="243"/>
      <c r="I36" s="243"/>
      <c r="J36" s="244"/>
      <c r="K36" s="32"/>
      <c r="L36" s="32"/>
      <c r="M36" s="32"/>
      <c r="N36" s="32"/>
      <c r="O36" s="27"/>
      <c r="Q36" s="242" t="s">
        <v>132</v>
      </c>
      <c r="R36" s="243"/>
      <c r="S36" s="243"/>
      <c r="T36" s="243"/>
      <c r="U36" s="243"/>
      <c r="V36" s="243"/>
      <c r="W36" s="243"/>
      <c r="X36" s="243"/>
      <c r="Y36" s="244"/>
      <c r="Z36" s="32"/>
      <c r="AA36" s="32"/>
      <c r="AB36" s="32"/>
      <c r="AC36" s="32"/>
      <c r="AD36" s="27"/>
      <c r="AF36" s="242" t="s">
        <v>132</v>
      </c>
      <c r="AG36" s="243"/>
      <c r="AH36" s="243"/>
      <c r="AI36" s="243"/>
      <c r="AJ36" s="243"/>
      <c r="AK36" s="243"/>
      <c r="AL36" s="243"/>
      <c r="AM36" s="243"/>
      <c r="AN36" s="244"/>
      <c r="AO36" s="32"/>
      <c r="AP36" s="32"/>
      <c r="AQ36" s="32"/>
      <c r="AR36" s="32"/>
      <c r="AS36" s="27"/>
    </row>
    <row r="37" spans="2:45" ht="17.600000000000001" x14ac:dyDescent="0.4">
      <c r="B37" s="56"/>
      <c r="C37" s="265" t="s">
        <v>19</v>
      </c>
      <c r="D37" s="266"/>
      <c r="E37" s="265" t="s">
        <v>20</v>
      </c>
      <c r="F37" s="267"/>
      <c r="G37" s="245" t="s">
        <v>34</v>
      </c>
      <c r="H37" s="246"/>
      <c r="I37" s="246"/>
      <c r="J37" s="247"/>
      <c r="O37" s="27"/>
      <c r="Q37" s="56"/>
      <c r="R37" s="265" t="s">
        <v>19</v>
      </c>
      <c r="S37" s="266"/>
      <c r="T37" s="265" t="s">
        <v>20</v>
      </c>
      <c r="U37" s="267"/>
      <c r="V37" s="245" t="s">
        <v>34</v>
      </c>
      <c r="W37" s="246"/>
      <c r="X37" s="246"/>
      <c r="Y37" s="247"/>
      <c r="AD37" s="27"/>
      <c r="AF37" s="56"/>
      <c r="AG37" s="265" t="s">
        <v>19</v>
      </c>
      <c r="AH37" s="266"/>
      <c r="AI37" s="265" t="s">
        <v>20</v>
      </c>
      <c r="AJ37" s="267"/>
      <c r="AK37" s="245" t="s">
        <v>34</v>
      </c>
      <c r="AL37" s="246"/>
      <c r="AM37" s="246"/>
      <c r="AN37" s="247"/>
      <c r="AS37" s="27"/>
    </row>
    <row r="38" spans="2:45" ht="28.3" x14ac:dyDescent="0.4">
      <c r="B38" s="57" t="s">
        <v>35</v>
      </c>
      <c r="C38" s="6" t="s">
        <v>36</v>
      </c>
      <c r="D38" s="6" t="s">
        <v>37</v>
      </c>
      <c r="E38" s="6" t="s">
        <v>36</v>
      </c>
      <c r="F38" s="7" t="s">
        <v>37</v>
      </c>
      <c r="G38" s="8" t="s">
        <v>36</v>
      </c>
      <c r="H38" s="6" t="s">
        <v>37</v>
      </c>
      <c r="I38" s="9" t="s">
        <v>38</v>
      </c>
      <c r="J38" s="10" t="s">
        <v>39</v>
      </c>
      <c r="O38" s="27"/>
      <c r="Q38" s="57" t="s">
        <v>35</v>
      </c>
      <c r="R38" s="6" t="s">
        <v>36</v>
      </c>
      <c r="S38" s="6" t="s">
        <v>37</v>
      </c>
      <c r="T38" s="6" t="s">
        <v>36</v>
      </c>
      <c r="U38" s="7" t="s">
        <v>37</v>
      </c>
      <c r="V38" s="8" t="s">
        <v>36</v>
      </c>
      <c r="W38" s="6" t="s">
        <v>37</v>
      </c>
      <c r="X38" s="9" t="s">
        <v>38</v>
      </c>
      <c r="Y38" s="10" t="s">
        <v>39</v>
      </c>
      <c r="AD38" s="27"/>
      <c r="AF38" s="57" t="s">
        <v>35</v>
      </c>
      <c r="AG38" s="6" t="s">
        <v>36</v>
      </c>
      <c r="AH38" s="6" t="s">
        <v>37</v>
      </c>
      <c r="AI38" s="6" t="s">
        <v>36</v>
      </c>
      <c r="AJ38" s="7" t="s">
        <v>37</v>
      </c>
      <c r="AK38" s="8" t="s">
        <v>36</v>
      </c>
      <c r="AL38" s="6" t="s">
        <v>37</v>
      </c>
      <c r="AM38" s="9" t="s">
        <v>38</v>
      </c>
      <c r="AN38" s="10" t="s">
        <v>39</v>
      </c>
      <c r="AS38" s="27"/>
    </row>
    <row r="39" spans="2:45" ht="17.600000000000001" x14ac:dyDescent="0.4">
      <c r="B39" s="45" t="s">
        <v>40</v>
      </c>
      <c r="C39" s="58"/>
      <c r="D39" s="196"/>
      <c r="E39" s="58"/>
      <c r="F39" s="196"/>
      <c r="G39" s="60">
        <f t="shared" ref="G39:G41" si="6">C39+E39</f>
        <v>0</v>
      </c>
      <c r="H39" s="61">
        <f t="shared" ref="H39:H41" si="7">SUM(D39+F39)</f>
        <v>0</v>
      </c>
      <c r="I39" s="62">
        <f>'2. Full Solution Discount'!$C$15</f>
        <v>0</v>
      </c>
      <c r="J39" s="63">
        <f>(1-I39)*H39</f>
        <v>0</v>
      </c>
      <c r="O39" s="27"/>
      <c r="Q39" s="45" t="s">
        <v>40</v>
      </c>
      <c r="R39" s="58"/>
      <c r="S39" s="196"/>
      <c r="T39" s="58"/>
      <c r="U39" s="196"/>
      <c r="V39" s="60">
        <f t="shared" ref="V39:V41" si="8">R39+T39</f>
        <v>0</v>
      </c>
      <c r="W39" s="61">
        <f t="shared" ref="W39:W41" si="9">SUM(S39+U39)</f>
        <v>0</v>
      </c>
      <c r="X39" s="62">
        <f>'2. Full Solution Discount'!$C$15</f>
        <v>0</v>
      </c>
      <c r="Y39" s="63">
        <f>(1-X39)*W39</f>
        <v>0</v>
      </c>
      <c r="AD39" s="27"/>
      <c r="AF39" s="45" t="s">
        <v>40</v>
      </c>
      <c r="AG39" s="58"/>
      <c r="AH39" s="196"/>
      <c r="AI39" s="58"/>
      <c r="AJ39" s="196"/>
      <c r="AK39" s="60">
        <f t="shared" ref="AK39:AK41" si="10">AG39+AI39</f>
        <v>0</v>
      </c>
      <c r="AL39" s="61">
        <f t="shared" ref="AL39:AL41" si="11">SUM(AH39+AJ39)</f>
        <v>0</v>
      </c>
      <c r="AM39" s="62">
        <f>'2. Full Solution Discount'!$C$15</f>
        <v>0</v>
      </c>
      <c r="AN39" s="63">
        <f>(1-AM39)*AL39</f>
        <v>0</v>
      </c>
      <c r="AS39" s="27"/>
    </row>
    <row r="40" spans="2:45" ht="17.600000000000001" x14ac:dyDescent="0.4">
      <c r="B40" s="45" t="s">
        <v>129</v>
      </c>
      <c r="C40" s="58"/>
      <c r="D40" s="196"/>
      <c r="E40" s="58"/>
      <c r="F40" s="196"/>
      <c r="G40" s="60">
        <f t="shared" si="6"/>
        <v>0</v>
      </c>
      <c r="H40" s="61">
        <f t="shared" si="7"/>
        <v>0</v>
      </c>
      <c r="I40" s="62">
        <f>'2. Full Solution Discount'!$C$15</f>
        <v>0</v>
      </c>
      <c r="J40" s="63">
        <f t="shared" ref="J40:J52" si="12">(1-I40)*H40</f>
        <v>0</v>
      </c>
      <c r="O40" s="27"/>
      <c r="Q40" s="45" t="s">
        <v>129</v>
      </c>
      <c r="R40" s="58"/>
      <c r="S40" s="196"/>
      <c r="T40" s="58"/>
      <c r="U40" s="196"/>
      <c r="V40" s="60">
        <f t="shared" si="8"/>
        <v>0</v>
      </c>
      <c r="W40" s="61">
        <f t="shared" si="9"/>
        <v>0</v>
      </c>
      <c r="X40" s="62">
        <f>'2. Full Solution Discount'!$C$15</f>
        <v>0</v>
      </c>
      <c r="Y40" s="63">
        <f t="shared" ref="Y40:Y52" si="13">(1-X40)*W40</f>
        <v>0</v>
      </c>
      <c r="AD40" s="27"/>
      <c r="AF40" s="45" t="s">
        <v>129</v>
      </c>
      <c r="AG40" s="58"/>
      <c r="AH40" s="196"/>
      <c r="AI40" s="58"/>
      <c r="AJ40" s="196"/>
      <c r="AK40" s="60">
        <f t="shared" si="10"/>
        <v>0</v>
      </c>
      <c r="AL40" s="61">
        <f t="shared" si="11"/>
        <v>0</v>
      </c>
      <c r="AM40" s="62">
        <f>'2. Full Solution Discount'!$C$15</f>
        <v>0</v>
      </c>
      <c r="AN40" s="63">
        <f t="shared" ref="AN40:AN52" si="14">(1-AM40)*AL40</f>
        <v>0</v>
      </c>
      <c r="AS40" s="27"/>
    </row>
    <row r="41" spans="2:45" ht="17.600000000000001" x14ac:dyDescent="0.4">
      <c r="B41" s="45" t="s">
        <v>41</v>
      </c>
      <c r="C41" s="58"/>
      <c r="D41" s="196"/>
      <c r="E41" s="58"/>
      <c r="F41" s="196"/>
      <c r="G41" s="60">
        <f t="shared" si="6"/>
        <v>0</v>
      </c>
      <c r="H41" s="61">
        <f t="shared" si="7"/>
        <v>0</v>
      </c>
      <c r="I41" s="62">
        <f>'2. Full Solution Discount'!$C$15</f>
        <v>0</v>
      </c>
      <c r="J41" s="63">
        <f t="shared" si="12"/>
        <v>0</v>
      </c>
      <c r="O41" s="27"/>
      <c r="Q41" s="45" t="s">
        <v>41</v>
      </c>
      <c r="R41" s="58"/>
      <c r="S41" s="196"/>
      <c r="T41" s="58"/>
      <c r="U41" s="196"/>
      <c r="V41" s="60">
        <f t="shared" si="8"/>
        <v>0</v>
      </c>
      <c r="W41" s="61">
        <f t="shared" si="9"/>
        <v>0</v>
      </c>
      <c r="X41" s="62">
        <f>'2. Full Solution Discount'!$C$15</f>
        <v>0</v>
      </c>
      <c r="Y41" s="63">
        <f t="shared" si="13"/>
        <v>0</v>
      </c>
      <c r="AD41" s="27"/>
      <c r="AF41" s="45" t="s">
        <v>41</v>
      </c>
      <c r="AG41" s="58"/>
      <c r="AH41" s="196"/>
      <c r="AI41" s="58"/>
      <c r="AJ41" s="196"/>
      <c r="AK41" s="60">
        <f t="shared" si="10"/>
        <v>0</v>
      </c>
      <c r="AL41" s="61">
        <f t="shared" si="11"/>
        <v>0</v>
      </c>
      <c r="AM41" s="62">
        <f>'2. Full Solution Discount'!$C$15</f>
        <v>0</v>
      </c>
      <c r="AN41" s="63">
        <f t="shared" si="14"/>
        <v>0</v>
      </c>
      <c r="AS41" s="27"/>
    </row>
    <row r="42" spans="2:45" ht="17.600000000000001" x14ac:dyDescent="0.4">
      <c r="B42" s="45" t="s">
        <v>128</v>
      </c>
      <c r="C42" s="58"/>
      <c r="D42" s="196"/>
      <c r="E42" s="58"/>
      <c r="F42" s="196"/>
      <c r="G42" s="60">
        <f>C42+E42</f>
        <v>0</v>
      </c>
      <c r="H42" s="61">
        <f>SUM(D42+F42)</f>
        <v>0</v>
      </c>
      <c r="I42" s="62">
        <f>'2. Full Solution Discount'!$C$15</f>
        <v>0</v>
      </c>
      <c r="J42" s="63">
        <f t="shared" si="12"/>
        <v>0</v>
      </c>
      <c r="O42" s="27"/>
      <c r="Q42" s="45" t="s">
        <v>128</v>
      </c>
      <c r="R42" s="58"/>
      <c r="S42" s="196"/>
      <c r="T42" s="58"/>
      <c r="U42" s="196"/>
      <c r="V42" s="60">
        <f>R42+T42</f>
        <v>0</v>
      </c>
      <c r="W42" s="61">
        <f>SUM(S42+U42)</f>
        <v>0</v>
      </c>
      <c r="X42" s="62">
        <f>'2. Full Solution Discount'!$C$15</f>
        <v>0</v>
      </c>
      <c r="Y42" s="63">
        <f t="shared" si="13"/>
        <v>0</v>
      </c>
      <c r="AD42" s="27"/>
      <c r="AF42" s="45" t="s">
        <v>128</v>
      </c>
      <c r="AG42" s="58"/>
      <c r="AH42" s="196"/>
      <c r="AI42" s="58"/>
      <c r="AJ42" s="196"/>
      <c r="AK42" s="60">
        <f>AG42+AI42</f>
        <v>0</v>
      </c>
      <c r="AL42" s="61">
        <f>SUM(AH42+AJ42)</f>
        <v>0</v>
      </c>
      <c r="AM42" s="62">
        <f>'2. Full Solution Discount'!$C$15</f>
        <v>0</v>
      </c>
      <c r="AN42" s="63">
        <f t="shared" si="14"/>
        <v>0</v>
      </c>
      <c r="AS42" s="27"/>
    </row>
    <row r="43" spans="2:45" ht="17.600000000000001" x14ac:dyDescent="0.4">
      <c r="B43" s="64" t="s">
        <v>42</v>
      </c>
      <c r="C43" s="58"/>
      <c r="D43" s="196"/>
      <c r="E43" s="58"/>
      <c r="F43" s="196"/>
      <c r="G43" s="60">
        <f t="shared" ref="G43:G52" si="15">C43+E43</f>
        <v>0</v>
      </c>
      <c r="H43" s="61">
        <f t="shared" ref="H43:H64" si="16">SUM(D43+F43)</f>
        <v>0</v>
      </c>
      <c r="I43" s="62">
        <f>'2. Full Solution Discount'!$C$15</f>
        <v>0</v>
      </c>
      <c r="J43" s="63">
        <f t="shared" si="12"/>
        <v>0</v>
      </c>
      <c r="O43" s="27"/>
      <c r="Q43" s="64" t="s">
        <v>42</v>
      </c>
      <c r="R43" s="58"/>
      <c r="S43" s="196"/>
      <c r="T43" s="58"/>
      <c r="U43" s="196"/>
      <c r="V43" s="60">
        <f t="shared" ref="V43:V52" si="17">R43+T43</f>
        <v>0</v>
      </c>
      <c r="W43" s="61">
        <f t="shared" ref="W43:W52" si="18">SUM(S43+U43)</f>
        <v>0</v>
      </c>
      <c r="X43" s="62">
        <f>'2. Full Solution Discount'!$C$15</f>
        <v>0</v>
      </c>
      <c r="Y43" s="63">
        <f t="shared" si="13"/>
        <v>0</v>
      </c>
      <c r="AD43" s="27"/>
      <c r="AF43" s="64" t="s">
        <v>42</v>
      </c>
      <c r="AG43" s="58"/>
      <c r="AH43" s="196"/>
      <c r="AI43" s="58"/>
      <c r="AJ43" s="196"/>
      <c r="AK43" s="60">
        <f t="shared" ref="AK43:AK52" si="19">AG43+AI43</f>
        <v>0</v>
      </c>
      <c r="AL43" s="61">
        <f t="shared" ref="AL43:AL52" si="20">SUM(AH43+AJ43)</f>
        <v>0</v>
      </c>
      <c r="AM43" s="62">
        <f>'2. Full Solution Discount'!$C$15</f>
        <v>0</v>
      </c>
      <c r="AN43" s="63">
        <f t="shared" si="14"/>
        <v>0</v>
      </c>
      <c r="AS43" s="27"/>
    </row>
    <row r="44" spans="2:45" ht="17.600000000000001" x14ac:dyDescent="0.4">
      <c r="B44" s="45" t="s">
        <v>43</v>
      </c>
      <c r="C44" s="58"/>
      <c r="D44" s="196"/>
      <c r="E44" s="58"/>
      <c r="F44" s="196"/>
      <c r="G44" s="60">
        <f t="shared" si="15"/>
        <v>0</v>
      </c>
      <c r="H44" s="61">
        <f t="shared" si="16"/>
        <v>0</v>
      </c>
      <c r="I44" s="62">
        <f>'2. Full Solution Discount'!$C$15</f>
        <v>0</v>
      </c>
      <c r="J44" s="63">
        <f t="shared" si="12"/>
        <v>0</v>
      </c>
      <c r="O44" s="27"/>
      <c r="Q44" s="45" t="s">
        <v>43</v>
      </c>
      <c r="R44" s="58"/>
      <c r="S44" s="196"/>
      <c r="T44" s="58"/>
      <c r="U44" s="196"/>
      <c r="V44" s="60">
        <f t="shared" si="17"/>
        <v>0</v>
      </c>
      <c r="W44" s="61">
        <f t="shared" si="18"/>
        <v>0</v>
      </c>
      <c r="X44" s="62">
        <f>'2. Full Solution Discount'!$C$15</f>
        <v>0</v>
      </c>
      <c r="Y44" s="63">
        <f t="shared" si="13"/>
        <v>0</v>
      </c>
      <c r="AD44" s="27"/>
      <c r="AF44" s="45" t="s">
        <v>43</v>
      </c>
      <c r="AG44" s="58"/>
      <c r="AH44" s="196"/>
      <c r="AI44" s="58"/>
      <c r="AJ44" s="196"/>
      <c r="AK44" s="60">
        <f t="shared" si="19"/>
        <v>0</v>
      </c>
      <c r="AL44" s="61">
        <f t="shared" si="20"/>
        <v>0</v>
      </c>
      <c r="AM44" s="62">
        <f>'2. Full Solution Discount'!$C$15</f>
        <v>0</v>
      </c>
      <c r="AN44" s="63">
        <f t="shared" si="14"/>
        <v>0</v>
      </c>
      <c r="AS44" s="27"/>
    </row>
    <row r="45" spans="2:45" ht="17.600000000000001" x14ac:dyDescent="0.4">
      <c r="B45" s="64" t="s">
        <v>44</v>
      </c>
      <c r="C45" s="58"/>
      <c r="D45" s="196"/>
      <c r="E45" s="58"/>
      <c r="F45" s="196"/>
      <c r="G45" s="60">
        <f t="shared" si="15"/>
        <v>0</v>
      </c>
      <c r="H45" s="61">
        <f t="shared" si="16"/>
        <v>0</v>
      </c>
      <c r="I45" s="62">
        <f>'2. Full Solution Discount'!$C$15</f>
        <v>0</v>
      </c>
      <c r="J45" s="63">
        <f t="shared" si="12"/>
        <v>0</v>
      </c>
      <c r="O45" s="27"/>
      <c r="Q45" s="64" t="s">
        <v>44</v>
      </c>
      <c r="R45" s="58"/>
      <c r="S45" s="196"/>
      <c r="T45" s="58"/>
      <c r="U45" s="196"/>
      <c r="V45" s="60">
        <f t="shared" si="17"/>
        <v>0</v>
      </c>
      <c r="W45" s="61">
        <f t="shared" si="18"/>
        <v>0</v>
      </c>
      <c r="X45" s="62">
        <f>'2. Full Solution Discount'!$C$15</f>
        <v>0</v>
      </c>
      <c r="Y45" s="63">
        <f t="shared" si="13"/>
        <v>0</v>
      </c>
      <c r="AD45" s="27"/>
      <c r="AF45" s="64" t="s">
        <v>44</v>
      </c>
      <c r="AG45" s="58"/>
      <c r="AH45" s="196"/>
      <c r="AI45" s="58"/>
      <c r="AJ45" s="196"/>
      <c r="AK45" s="60">
        <f t="shared" si="19"/>
        <v>0</v>
      </c>
      <c r="AL45" s="61">
        <f t="shared" si="20"/>
        <v>0</v>
      </c>
      <c r="AM45" s="62">
        <f>'2. Full Solution Discount'!$C$15</f>
        <v>0</v>
      </c>
      <c r="AN45" s="63">
        <f t="shared" si="14"/>
        <v>0</v>
      </c>
      <c r="AS45" s="27"/>
    </row>
    <row r="46" spans="2:45" ht="17.600000000000001" x14ac:dyDescent="0.4">
      <c r="B46" s="64" t="s">
        <v>45</v>
      </c>
      <c r="C46" s="58"/>
      <c r="D46" s="196"/>
      <c r="E46" s="58"/>
      <c r="F46" s="196"/>
      <c r="G46" s="60">
        <f t="shared" si="15"/>
        <v>0</v>
      </c>
      <c r="H46" s="61">
        <f t="shared" si="16"/>
        <v>0</v>
      </c>
      <c r="I46" s="62">
        <f>'2. Full Solution Discount'!$C$15</f>
        <v>0</v>
      </c>
      <c r="J46" s="63">
        <f t="shared" si="12"/>
        <v>0</v>
      </c>
      <c r="O46" s="27"/>
      <c r="Q46" s="64" t="s">
        <v>45</v>
      </c>
      <c r="R46" s="58"/>
      <c r="S46" s="196"/>
      <c r="T46" s="58"/>
      <c r="U46" s="196"/>
      <c r="V46" s="60">
        <f t="shared" si="17"/>
        <v>0</v>
      </c>
      <c r="W46" s="61">
        <f t="shared" si="18"/>
        <v>0</v>
      </c>
      <c r="X46" s="62">
        <f>'2. Full Solution Discount'!$C$15</f>
        <v>0</v>
      </c>
      <c r="Y46" s="63">
        <f t="shared" si="13"/>
        <v>0</v>
      </c>
      <c r="AD46" s="27"/>
      <c r="AF46" s="64" t="s">
        <v>45</v>
      </c>
      <c r="AG46" s="58"/>
      <c r="AH46" s="196"/>
      <c r="AI46" s="58"/>
      <c r="AJ46" s="196"/>
      <c r="AK46" s="60">
        <f t="shared" si="19"/>
        <v>0</v>
      </c>
      <c r="AL46" s="61">
        <f t="shared" si="20"/>
        <v>0</v>
      </c>
      <c r="AM46" s="62">
        <f>'2. Full Solution Discount'!$C$15</f>
        <v>0</v>
      </c>
      <c r="AN46" s="63">
        <f t="shared" si="14"/>
        <v>0</v>
      </c>
      <c r="AS46" s="27"/>
    </row>
    <row r="47" spans="2:45" ht="17.600000000000001" x14ac:dyDescent="0.4">
      <c r="B47" s="45" t="s">
        <v>130</v>
      </c>
      <c r="C47" s="58"/>
      <c r="D47" s="196"/>
      <c r="E47" s="58"/>
      <c r="F47" s="196"/>
      <c r="G47" s="60">
        <f t="shared" ref="G47" si="21">C47+E47</f>
        <v>0</v>
      </c>
      <c r="H47" s="61">
        <f t="shared" ref="H47" si="22">SUM(D47+F47)</f>
        <v>0</v>
      </c>
      <c r="I47" s="62">
        <f>'2. Full Solution Discount'!$C$15</f>
        <v>0</v>
      </c>
      <c r="J47" s="63">
        <f t="shared" si="12"/>
        <v>0</v>
      </c>
      <c r="O47" s="27"/>
      <c r="Q47" s="45" t="s">
        <v>130</v>
      </c>
      <c r="R47" s="58"/>
      <c r="S47" s="196"/>
      <c r="T47" s="58"/>
      <c r="U47" s="196"/>
      <c r="V47" s="60">
        <f t="shared" si="17"/>
        <v>0</v>
      </c>
      <c r="W47" s="61">
        <f t="shared" si="18"/>
        <v>0</v>
      </c>
      <c r="X47" s="62">
        <f>'2. Full Solution Discount'!$C$15</f>
        <v>0</v>
      </c>
      <c r="Y47" s="63">
        <f t="shared" si="13"/>
        <v>0</v>
      </c>
      <c r="AD47" s="27"/>
      <c r="AF47" s="45" t="s">
        <v>130</v>
      </c>
      <c r="AG47" s="58"/>
      <c r="AH47" s="196"/>
      <c r="AI47" s="58"/>
      <c r="AJ47" s="196"/>
      <c r="AK47" s="60">
        <f t="shared" si="19"/>
        <v>0</v>
      </c>
      <c r="AL47" s="61">
        <f t="shared" si="20"/>
        <v>0</v>
      </c>
      <c r="AM47" s="62">
        <f>'2. Full Solution Discount'!$C$15</f>
        <v>0</v>
      </c>
      <c r="AN47" s="63">
        <f t="shared" si="14"/>
        <v>0</v>
      </c>
      <c r="AS47" s="27"/>
    </row>
    <row r="48" spans="2:45" ht="14.25" customHeight="1" x14ac:dyDescent="0.4">
      <c r="B48" s="64" t="s">
        <v>46</v>
      </c>
      <c r="C48" s="58"/>
      <c r="D48" s="196"/>
      <c r="E48" s="58"/>
      <c r="F48" s="196"/>
      <c r="G48" s="60">
        <f t="shared" si="15"/>
        <v>0</v>
      </c>
      <c r="H48" s="61">
        <f t="shared" si="16"/>
        <v>0</v>
      </c>
      <c r="I48" s="62">
        <f>'2. Full Solution Discount'!$C$15</f>
        <v>0</v>
      </c>
      <c r="J48" s="63">
        <f t="shared" si="12"/>
        <v>0</v>
      </c>
      <c r="O48" s="27"/>
      <c r="Q48" s="64" t="s">
        <v>46</v>
      </c>
      <c r="R48" s="58"/>
      <c r="S48" s="196"/>
      <c r="T48" s="58"/>
      <c r="U48" s="196"/>
      <c r="V48" s="60">
        <f t="shared" si="17"/>
        <v>0</v>
      </c>
      <c r="W48" s="61">
        <f t="shared" si="18"/>
        <v>0</v>
      </c>
      <c r="X48" s="62">
        <f>'2. Full Solution Discount'!$C$15</f>
        <v>0</v>
      </c>
      <c r="Y48" s="63">
        <f t="shared" si="13"/>
        <v>0</v>
      </c>
      <c r="AD48" s="27"/>
      <c r="AF48" s="64" t="s">
        <v>46</v>
      </c>
      <c r="AG48" s="58"/>
      <c r="AH48" s="196"/>
      <c r="AI48" s="58"/>
      <c r="AJ48" s="196"/>
      <c r="AK48" s="60">
        <f t="shared" si="19"/>
        <v>0</v>
      </c>
      <c r="AL48" s="61">
        <f t="shared" si="20"/>
        <v>0</v>
      </c>
      <c r="AM48" s="62">
        <f>'2. Full Solution Discount'!$C$15</f>
        <v>0</v>
      </c>
      <c r="AN48" s="63">
        <f t="shared" si="14"/>
        <v>0</v>
      </c>
      <c r="AS48" s="27"/>
    </row>
    <row r="49" spans="2:45" ht="14.25" customHeight="1" x14ac:dyDescent="0.4">
      <c r="B49" s="64" t="s">
        <v>47</v>
      </c>
      <c r="C49" s="58"/>
      <c r="D49" s="196"/>
      <c r="E49" s="58"/>
      <c r="F49" s="196"/>
      <c r="G49" s="60">
        <f t="shared" si="15"/>
        <v>0</v>
      </c>
      <c r="H49" s="61">
        <f t="shared" si="16"/>
        <v>0</v>
      </c>
      <c r="I49" s="62">
        <f>'2. Full Solution Discount'!$C$15</f>
        <v>0</v>
      </c>
      <c r="J49" s="63">
        <f t="shared" si="12"/>
        <v>0</v>
      </c>
      <c r="O49" s="27"/>
      <c r="Q49" s="64" t="s">
        <v>47</v>
      </c>
      <c r="R49" s="58"/>
      <c r="S49" s="196"/>
      <c r="T49" s="58"/>
      <c r="U49" s="196"/>
      <c r="V49" s="60">
        <f t="shared" si="17"/>
        <v>0</v>
      </c>
      <c r="W49" s="61">
        <f t="shared" si="18"/>
        <v>0</v>
      </c>
      <c r="X49" s="62">
        <f>'2. Full Solution Discount'!$C$15</f>
        <v>0</v>
      </c>
      <c r="Y49" s="63">
        <f t="shared" si="13"/>
        <v>0</v>
      </c>
      <c r="AD49" s="27"/>
      <c r="AF49" s="64" t="s">
        <v>47</v>
      </c>
      <c r="AG49" s="58"/>
      <c r="AH49" s="196"/>
      <c r="AI49" s="58"/>
      <c r="AJ49" s="196"/>
      <c r="AK49" s="60">
        <f t="shared" si="19"/>
        <v>0</v>
      </c>
      <c r="AL49" s="61">
        <f t="shared" si="20"/>
        <v>0</v>
      </c>
      <c r="AM49" s="62">
        <f>'2. Full Solution Discount'!$C$15</f>
        <v>0</v>
      </c>
      <c r="AN49" s="63">
        <f t="shared" si="14"/>
        <v>0</v>
      </c>
      <c r="AS49" s="27"/>
    </row>
    <row r="50" spans="2:45" ht="14.25" customHeight="1" x14ac:dyDescent="0.4">
      <c r="B50" s="66" t="s">
        <v>32</v>
      </c>
      <c r="C50" s="58"/>
      <c r="D50" s="196"/>
      <c r="E50" s="58"/>
      <c r="F50" s="196"/>
      <c r="G50" s="60">
        <f t="shared" si="15"/>
        <v>0</v>
      </c>
      <c r="H50" s="61">
        <f t="shared" si="16"/>
        <v>0</v>
      </c>
      <c r="I50" s="62">
        <f>'2. Full Solution Discount'!$C$15</f>
        <v>0</v>
      </c>
      <c r="J50" s="63">
        <f t="shared" si="12"/>
        <v>0</v>
      </c>
      <c r="O50" s="27"/>
      <c r="Q50" s="66" t="s">
        <v>32</v>
      </c>
      <c r="R50" s="58"/>
      <c r="S50" s="196"/>
      <c r="T50" s="58"/>
      <c r="U50" s="196"/>
      <c r="V50" s="60">
        <f t="shared" si="17"/>
        <v>0</v>
      </c>
      <c r="W50" s="61">
        <f t="shared" si="18"/>
        <v>0</v>
      </c>
      <c r="X50" s="62">
        <f>'2. Full Solution Discount'!$C$15</f>
        <v>0</v>
      </c>
      <c r="Y50" s="63">
        <f t="shared" si="13"/>
        <v>0</v>
      </c>
      <c r="AD50" s="27"/>
      <c r="AF50" s="66" t="s">
        <v>32</v>
      </c>
      <c r="AG50" s="58"/>
      <c r="AH50" s="196"/>
      <c r="AI50" s="58"/>
      <c r="AJ50" s="196"/>
      <c r="AK50" s="60">
        <f t="shared" si="19"/>
        <v>0</v>
      </c>
      <c r="AL50" s="61">
        <f t="shared" si="20"/>
        <v>0</v>
      </c>
      <c r="AM50" s="62">
        <f>'2. Full Solution Discount'!$C$15</f>
        <v>0</v>
      </c>
      <c r="AN50" s="63">
        <f t="shared" si="14"/>
        <v>0</v>
      </c>
      <c r="AS50" s="27"/>
    </row>
    <row r="51" spans="2:45" ht="14.25" customHeight="1" x14ac:dyDescent="0.4">
      <c r="B51" s="66" t="s">
        <v>32</v>
      </c>
      <c r="C51" s="58"/>
      <c r="D51" s="196"/>
      <c r="E51" s="58"/>
      <c r="F51" s="196"/>
      <c r="G51" s="60">
        <f t="shared" si="15"/>
        <v>0</v>
      </c>
      <c r="H51" s="61">
        <f t="shared" si="16"/>
        <v>0</v>
      </c>
      <c r="I51" s="62">
        <f>'2. Full Solution Discount'!$C$15</f>
        <v>0</v>
      </c>
      <c r="J51" s="63">
        <f t="shared" si="12"/>
        <v>0</v>
      </c>
      <c r="O51" s="27"/>
      <c r="Q51" s="66" t="s">
        <v>32</v>
      </c>
      <c r="R51" s="58"/>
      <c r="S51" s="196"/>
      <c r="T51" s="58"/>
      <c r="U51" s="196"/>
      <c r="V51" s="60">
        <f t="shared" si="17"/>
        <v>0</v>
      </c>
      <c r="W51" s="61">
        <f t="shared" si="18"/>
        <v>0</v>
      </c>
      <c r="X51" s="62">
        <f>'2. Full Solution Discount'!$C$15</f>
        <v>0</v>
      </c>
      <c r="Y51" s="63">
        <f t="shared" si="13"/>
        <v>0</v>
      </c>
      <c r="AD51" s="27"/>
      <c r="AF51" s="66" t="s">
        <v>32</v>
      </c>
      <c r="AG51" s="58"/>
      <c r="AH51" s="196"/>
      <c r="AI51" s="58"/>
      <c r="AJ51" s="196"/>
      <c r="AK51" s="60">
        <f t="shared" si="19"/>
        <v>0</v>
      </c>
      <c r="AL51" s="61">
        <f t="shared" si="20"/>
        <v>0</v>
      </c>
      <c r="AM51" s="62">
        <f>'2. Full Solution Discount'!$C$15</f>
        <v>0</v>
      </c>
      <c r="AN51" s="63">
        <f t="shared" si="14"/>
        <v>0</v>
      </c>
      <c r="AS51" s="27"/>
    </row>
    <row r="52" spans="2:45" ht="14.25" customHeight="1" x14ac:dyDescent="0.4">
      <c r="B52" s="67" t="s">
        <v>32</v>
      </c>
      <c r="C52" s="58"/>
      <c r="D52" s="196"/>
      <c r="E52" s="58"/>
      <c r="F52" s="196"/>
      <c r="G52" s="60">
        <f t="shared" si="15"/>
        <v>0</v>
      </c>
      <c r="H52" s="61">
        <f t="shared" si="16"/>
        <v>0</v>
      </c>
      <c r="I52" s="62">
        <f>'2. Full Solution Discount'!$C$15</f>
        <v>0</v>
      </c>
      <c r="J52" s="63">
        <f t="shared" si="12"/>
        <v>0</v>
      </c>
      <c r="O52" s="27"/>
      <c r="Q52" s="67" t="s">
        <v>32</v>
      </c>
      <c r="R52" s="58"/>
      <c r="S52" s="196"/>
      <c r="T52" s="58"/>
      <c r="U52" s="196"/>
      <c r="V52" s="60">
        <f t="shared" si="17"/>
        <v>0</v>
      </c>
      <c r="W52" s="61">
        <f t="shared" si="18"/>
        <v>0</v>
      </c>
      <c r="X52" s="62">
        <f>'2. Full Solution Discount'!$C$15</f>
        <v>0</v>
      </c>
      <c r="Y52" s="63">
        <f t="shared" si="13"/>
        <v>0</v>
      </c>
      <c r="AD52" s="27"/>
      <c r="AF52" s="67" t="s">
        <v>32</v>
      </c>
      <c r="AG52" s="58"/>
      <c r="AH52" s="196"/>
      <c r="AI52" s="58"/>
      <c r="AJ52" s="196"/>
      <c r="AK52" s="60">
        <f t="shared" si="19"/>
        <v>0</v>
      </c>
      <c r="AL52" s="61">
        <f t="shared" si="20"/>
        <v>0</v>
      </c>
      <c r="AM52" s="62">
        <f>'2. Full Solution Discount'!$C$15</f>
        <v>0</v>
      </c>
      <c r="AN52" s="63">
        <f t="shared" si="14"/>
        <v>0</v>
      </c>
      <c r="AS52" s="27"/>
    </row>
    <row r="53" spans="2:45" ht="14.25" customHeight="1" x14ac:dyDescent="0.4">
      <c r="B53" s="68" t="s">
        <v>48</v>
      </c>
      <c r="C53" s="69"/>
      <c r="D53" s="69"/>
      <c r="E53" s="69"/>
      <c r="F53" s="69"/>
      <c r="G53" s="70"/>
      <c r="H53" s="69"/>
      <c r="I53" s="69"/>
      <c r="J53" s="69"/>
      <c r="O53" s="27"/>
      <c r="Q53" s="68" t="s">
        <v>48</v>
      </c>
      <c r="R53" s="69"/>
      <c r="S53" s="69"/>
      <c r="T53" s="69"/>
      <c r="U53" s="69"/>
      <c r="V53" s="70"/>
      <c r="W53" s="69"/>
      <c r="X53" s="69"/>
      <c r="Y53" s="69"/>
      <c r="AD53" s="27"/>
      <c r="AF53" s="68" t="s">
        <v>48</v>
      </c>
      <c r="AG53" s="69"/>
      <c r="AH53" s="69"/>
      <c r="AI53" s="69"/>
      <c r="AJ53" s="69"/>
      <c r="AK53" s="70"/>
      <c r="AL53" s="69"/>
      <c r="AM53" s="69"/>
      <c r="AN53" s="69"/>
      <c r="AS53" s="27"/>
    </row>
    <row r="54" spans="2:45" ht="14.25" customHeight="1" x14ac:dyDescent="0.4">
      <c r="B54" s="155" t="s">
        <v>49</v>
      </c>
      <c r="C54" s="58"/>
      <c r="D54" s="196"/>
      <c r="E54" s="58"/>
      <c r="F54" s="196"/>
      <c r="G54" s="60">
        <f t="shared" ref="G54:G64" si="23">C54+E54</f>
        <v>0</v>
      </c>
      <c r="H54" s="61">
        <f t="shared" si="16"/>
        <v>0</v>
      </c>
      <c r="I54" s="62">
        <f>'2. Full Solution Discount'!$C$15</f>
        <v>0</v>
      </c>
      <c r="J54" s="63">
        <f t="shared" ref="J54:J64" si="24">(1-I54)*H54</f>
        <v>0</v>
      </c>
      <c r="O54" s="27"/>
      <c r="Q54" s="155" t="s">
        <v>49</v>
      </c>
      <c r="R54" s="58"/>
      <c r="S54" s="196"/>
      <c r="T54" s="58"/>
      <c r="U54" s="196"/>
      <c r="V54" s="60">
        <f t="shared" ref="V54:V64" si="25">R54+T54</f>
        <v>0</v>
      </c>
      <c r="W54" s="61">
        <f t="shared" ref="W54:W64" si="26">SUM(S54+U54)</f>
        <v>0</v>
      </c>
      <c r="X54" s="62">
        <f>'2. Full Solution Discount'!$C$15</f>
        <v>0</v>
      </c>
      <c r="Y54" s="63">
        <f t="shared" ref="Y54:Y64" si="27">(1-X54)*W54</f>
        <v>0</v>
      </c>
      <c r="AD54" s="27"/>
      <c r="AF54" s="155" t="s">
        <v>49</v>
      </c>
      <c r="AG54" s="58"/>
      <c r="AH54" s="196"/>
      <c r="AI54" s="58"/>
      <c r="AJ54" s="196"/>
      <c r="AK54" s="60">
        <f t="shared" ref="AK54:AK64" si="28">AG54+AI54</f>
        <v>0</v>
      </c>
      <c r="AL54" s="61">
        <f t="shared" ref="AL54:AL64" si="29">SUM(AH54+AJ54)</f>
        <v>0</v>
      </c>
      <c r="AM54" s="62">
        <f>'2. Full Solution Discount'!$C$15</f>
        <v>0</v>
      </c>
      <c r="AN54" s="63">
        <f t="shared" ref="AN54:AN64" si="30">(1-AM54)*AL54</f>
        <v>0</v>
      </c>
      <c r="AS54" s="27"/>
    </row>
    <row r="55" spans="2:45" ht="14.25" customHeight="1" x14ac:dyDescent="0.4">
      <c r="B55" s="64" t="s">
        <v>50</v>
      </c>
      <c r="C55" s="58"/>
      <c r="D55" s="196"/>
      <c r="E55" s="58"/>
      <c r="F55" s="196"/>
      <c r="G55" s="60">
        <f t="shared" si="23"/>
        <v>0</v>
      </c>
      <c r="H55" s="61">
        <f t="shared" si="16"/>
        <v>0</v>
      </c>
      <c r="I55" s="62">
        <f>'2. Full Solution Discount'!$C$15</f>
        <v>0</v>
      </c>
      <c r="J55" s="63">
        <f t="shared" si="24"/>
        <v>0</v>
      </c>
      <c r="O55" s="27"/>
      <c r="Q55" s="64" t="s">
        <v>50</v>
      </c>
      <c r="R55" s="58"/>
      <c r="S55" s="196"/>
      <c r="T55" s="58"/>
      <c r="U55" s="196"/>
      <c r="V55" s="60">
        <f t="shared" si="25"/>
        <v>0</v>
      </c>
      <c r="W55" s="61">
        <f t="shared" si="26"/>
        <v>0</v>
      </c>
      <c r="X55" s="62">
        <f>'2. Full Solution Discount'!$C$15</f>
        <v>0</v>
      </c>
      <c r="Y55" s="63">
        <f t="shared" si="27"/>
        <v>0</v>
      </c>
      <c r="AD55" s="27"/>
      <c r="AF55" s="64" t="s">
        <v>50</v>
      </c>
      <c r="AG55" s="58"/>
      <c r="AH55" s="196"/>
      <c r="AI55" s="58"/>
      <c r="AJ55" s="196"/>
      <c r="AK55" s="60">
        <f t="shared" si="28"/>
        <v>0</v>
      </c>
      <c r="AL55" s="61">
        <f t="shared" si="29"/>
        <v>0</v>
      </c>
      <c r="AM55" s="62">
        <f>'2. Full Solution Discount'!$C$15</f>
        <v>0</v>
      </c>
      <c r="AN55" s="63">
        <f t="shared" si="30"/>
        <v>0</v>
      </c>
      <c r="AS55" s="27"/>
    </row>
    <row r="56" spans="2:45" ht="14.25" customHeight="1" x14ac:dyDescent="0.4">
      <c r="B56" s="64" t="s">
        <v>51</v>
      </c>
      <c r="C56" s="58"/>
      <c r="D56" s="196"/>
      <c r="E56" s="58"/>
      <c r="F56" s="196"/>
      <c r="G56" s="60">
        <f t="shared" si="23"/>
        <v>0</v>
      </c>
      <c r="H56" s="61">
        <f t="shared" si="16"/>
        <v>0</v>
      </c>
      <c r="I56" s="62">
        <f>'2. Full Solution Discount'!$C$15</f>
        <v>0</v>
      </c>
      <c r="J56" s="63">
        <f t="shared" si="24"/>
        <v>0</v>
      </c>
      <c r="O56" s="27"/>
      <c r="Q56" s="64" t="s">
        <v>51</v>
      </c>
      <c r="R56" s="58"/>
      <c r="S56" s="196"/>
      <c r="T56" s="58"/>
      <c r="U56" s="196"/>
      <c r="V56" s="60">
        <f t="shared" si="25"/>
        <v>0</v>
      </c>
      <c r="W56" s="61">
        <f t="shared" si="26"/>
        <v>0</v>
      </c>
      <c r="X56" s="62">
        <f>'2. Full Solution Discount'!$C$15</f>
        <v>0</v>
      </c>
      <c r="Y56" s="63">
        <f t="shared" si="27"/>
        <v>0</v>
      </c>
      <c r="AD56" s="27"/>
      <c r="AF56" s="64" t="s">
        <v>51</v>
      </c>
      <c r="AG56" s="58"/>
      <c r="AH56" s="196"/>
      <c r="AI56" s="58"/>
      <c r="AJ56" s="196"/>
      <c r="AK56" s="60">
        <f t="shared" si="28"/>
        <v>0</v>
      </c>
      <c r="AL56" s="61">
        <f t="shared" si="29"/>
        <v>0</v>
      </c>
      <c r="AM56" s="62">
        <f>'2. Full Solution Discount'!$C$15</f>
        <v>0</v>
      </c>
      <c r="AN56" s="63">
        <f t="shared" si="30"/>
        <v>0</v>
      </c>
      <c r="AS56" s="27"/>
    </row>
    <row r="57" spans="2:45" ht="14.25" customHeight="1" x14ac:dyDescent="0.4">
      <c r="B57" s="64" t="s">
        <v>133</v>
      </c>
      <c r="C57" s="58"/>
      <c r="D57" s="196"/>
      <c r="E57" s="58"/>
      <c r="F57" s="196"/>
      <c r="G57" s="60">
        <f t="shared" si="23"/>
        <v>0</v>
      </c>
      <c r="H57" s="61">
        <f t="shared" si="16"/>
        <v>0</v>
      </c>
      <c r="I57" s="62">
        <f>'2. Full Solution Discount'!$C$15</f>
        <v>0</v>
      </c>
      <c r="J57" s="63">
        <f t="shared" si="24"/>
        <v>0</v>
      </c>
      <c r="O57" s="27"/>
      <c r="Q57" s="64" t="s">
        <v>133</v>
      </c>
      <c r="R57" s="58"/>
      <c r="S57" s="196"/>
      <c r="T57" s="58"/>
      <c r="U57" s="196"/>
      <c r="V57" s="60">
        <f t="shared" si="25"/>
        <v>0</v>
      </c>
      <c r="W57" s="61">
        <f t="shared" si="26"/>
        <v>0</v>
      </c>
      <c r="X57" s="62">
        <f>'2. Full Solution Discount'!$C$15</f>
        <v>0</v>
      </c>
      <c r="Y57" s="63">
        <f t="shared" si="27"/>
        <v>0</v>
      </c>
      <c r="AD57" s="27"/>
      <c r="AF57" s="64" t="s">
        <v>133</v>
      </c>
      <c r="AG57" s="58"/>
      <c r="AH57" s="196"/>
      <c r="AI57" s="58"/>
      <c r="AJ57" s="196"/>
      <c r="AK57" s="60">
        <f t="shared" si="28"/>
        <v>0</v>
      </c>
      <c r="AL57" s="61">
        <f t="shared" si="29"/>
        <v>0</v>
      </c>
      <c r="AM57" s="62">
        <f>'2. Full Solution Discount'!$C$15</f>
        <v>0</v>
      </c>
      <c r="AN57" s="63">
        <f t="shared" si="30"/>
        <v>0</v>
      </c>
      <c r="AS57" s="27"/>
    </row>
    <row r="58" spans="2:45" ht="14.25" customHeight="1" x14ac:dyDescent="0.4">
      <c r="B58" s="64" t="s">
        <v>134</v>
      </c>
      <c r="C58" s="58"/>
      <c r="D58" s="196"/>
      <c r="E58" s="58"/>
      <c r="F58" s="196"/>
      <c r="G58" s="60">
        <f t="shared" si="23"/>
        <v>0</v>
      </c>
      <c r="H58" s="61">
        <f t="shared" si="16"/>
        <v>0</v>
      </c>
      <c r="I58" s="62">
        <f>'2. Full Solution Discount'!$C$15</f>
        <v>0</v>
      </c>
      <c r="J58" s="63">
        <f t="shared" si="24"/>
        <v>0</v>
      </c>
      <c r="O58" s="27"/>
      <c r="Q58" s="64" t="s">
        <v>134</v>
      </c>
      <c r="R58" s="58"/>
      <c r="S58" s="196"/>
      <c r="T58" s="58"/>
      <c r="U58" s="196"/>
      <c r="V58" s="60">
        <f t="shared" si="25"/>
        <v>0</v>
      </c>
      <c r="W58" s="61">
        <f t="shared" si="26"/>
        <v>0</v>
      </c>
      <c r="X58" s="62">
        <f>'2. Full Solution Discount'!$C$15</f>
        <v>0</v>
      </c>
      <c r="Y58" s="63">
        <f t="shared" si="27"/>
        <v>0</v>
      </c>
      <c r="AD58" s="27"/>
      <c r="AF58" s="64" t="s">
        <v>134</v>
      </c>
      <c r="AG58" s="58"/>
      <c r="AH58" s="196"/>
      <c r="AI58" s="58"/>
      <c r="AJ58" s="196"/>
      <c r="AK58" s="60">
        <f t="shared" si="28"/>
        <v>0</v>
      </c>
      <c r="AL58" s="61">
        <f t="shared" si="29"/>
        <v>0</v>
      </c>
      <c r="AM58" s="62">
        <f>'2. Full Solution Discount'!$C$15</f>
        <v>0</v>
      </c>
      <c r="AN58" s="63">
        <f t="shared" si="30"/>
        <v>0</v>
      </c>
      <c r="AS58" s="27"/>
    </row>
    <row r="59" spans="2:45" ht="44.4" customHeight="1" x14ac:dyDescent="0.4">
      <c r="B59" s="71" t="s">
        <v>126</v>
      </c>
      <c r="C59" s="58"/>
      <c r="D59" s="196"/>
      <c r="E59" s="58"/>
      <c r="F59" s="196"/>
      <c r="G59" s="60">
        <f t="shared" si="23"/>
        <v>0</v>
      </c>
      <c r="H59" s="61">
        <f t="shared" si="16"/>
        <v>0</v>
      </c>
      <c r="I59" s="62">
        <f>'2. Full Solution Discount'!$C$15</f>
        <v>0</v>
      </c>
      <c r="J59" s="63">
        <f t="shared" si="24"/>
        <v>0</v>
      </c>
      <c r="O59" s="27"/>
      <c r="Q59" s="71" t="s">
        <v>126</v>
      </c>
      <c r="R59" s="58"/>
      <c r="S59" s="196"/>
      <c r="T59" s="58"/>
      <c r="U59" s="196"/>
      <c r="V59" s="60">
        <f t="shared" si="25"/>
        <v>0</v>
      </c>
      <c r="W59" s="61">
        <f t="shared" si="26"/>
        <v>0</v>
      </c>
      <c r="X59" s="62">
        <f>'2. Full Solution Discount'!$C$15</f>
        <v>0</v>
      </c>
      <c r="Y59" s="63">
        <f t="shared" si="27"/>
        <v>0</v>
      </c>
      <c r="AD59" s="27"/>
      <c r="AF59" s="71" t="s">
        <v>126</v>
      </c>
      <c r="AG59" s="58"/>
      <c r="AH59" s="196"/>
      <c r="AI59" s="58"/>
      <c r="AJ59" s="196"/>
      <c r="AK59" s="60">
        <f t="shared" si="28"/>
        <v>0</v>
      </c>
      <c r="AL59" s="61">
        <f t="shared" si="29"/>
        <v>0</v>
      </c>
      <c r="AM59" s="62">
        <f>'2. Full Solution Discount'!$C$15</f>
        <v>0</v>
      </c>
      <c r="AN59" s="63">
        <f t="shared" si="30"/>
        <v>0</v>
      </c>
      <c r="AS59" s="27"/>
    </row>
    <row r="60" spans="2:45" ht="14.4" customHeight="1" x14ac:dyDescent="0.4">
      <c r="B60" s="66" t="s">
        <v>32</v>
      </c>
      <c r="C60" s="58"/>
      <c r="D60" s="196"/>
      <c r="E60" s="58"/>
      <c r="F60" s="196"/>
      <c r="G60" s="60">
        <f t="shared" si="23"/>
        <v>0</v>
      </c>
      <c r="H60" s="61">
        <f t="shared" si="16"/>
        <v>0</v>
      </c>
      <c r="I60" s="62">
        <f>'2. Full Solution Discount'!$C$15</f>
        <v>0</v>
      </c>
      <c r="J60" s="63">
        <f t="shared" si="24"/>
        <v>0</v>
      </c>
      <c r="O60" s="27"/>
      <c r="Q60" s="66" t="s">
        <v>32</v>
      </c>
      <c r="R60" s="58"/>
      <c r="S60" s="196"/>
      <c r="T60" s="58"/>
      <c r="U60" s="196"/>
      <c r="V60" s="60">
        <f t="shared" si="25"/>
        <v>0</v>
      </c>
      <c r="W60" s="61">
        <f t="shared" si="26"/>
        <v>0</v>
      </c>
      <c r="X60" s="62">
        <f>'2. Full Solution Discount'!$C$15</f>
        <v>0</v>
      </c>
      <c r="Y60" s="63">
        <f t="shared" si="27"/>
        <v>0</v>
      </c>
      <c r="AD60" s="27"/>
      <c r="AF60" s="66" t="s">
        <v>32</v>
      </c>
      <c r="AG60" s="58"/>
      <c r="AH60" s="196"/>
      <c r="AI60" s="58"/>
      <c r="AJ60" s="196"/>
      <c r="AK60" s="60">
        <f t="shared" si="28"/>
        <v>0</v>
      </c>
      <c r="AL60" s="61">
        <f t="shared" si="29"/>
        <v>0</v>
      </c>
      <c r="AM60" s="62">
        <f>'2. Full Solution Discount'!$C$15</f>
        <v>0</v>
      </c>
      <c r="AN60" s="63">
        <f t="shared" si="30"/>
        <v>0</v>
      </c>
      <c r="AS60" s="27"/>
    </row>
    <row r="61" spans="2:45" ht="14.4" customHeight="1" x14ac:dyDescent="0.4">
      <c r="B61" s="66" t="s">
        <v>32</v>
      </c>
      <c r="C61" s="58"/>
      <c r="D61" s="196"/>
      <c r="E61" s="58"/>
      <c r="F61" s="196"/>
      <c r="G61" s="60">
        <f t="shared" si="23"/>
        <v>0</v>
      </c>
      <c r="H61" s="61">
        <f t="shared" si="16"/>
        <v>0</v>
      </c>
      <c r="I61" s="62">
        <f>'2. Full Solution Discount'!$C$15</f>
        <v>0</v>
      </c>
      <c r="J61" s="63">
        <f t="shared" si="24"/>
        <v>0</v>
      </c>
      <c r="O61" s="27"/>
      <c r="Q61" s="66" t="s">
        <v>32</v>
      </c>
      <c r="R61" s="58"/>
      <c r="S61" s="196"/>
      <c r="T61" s="58"/>
      <c r="U61" s="196"/>
      <c r="V61" s="60">
        <f t="shared" si="25"/>
        <v>0</v>
      </c>
      <c r="W61" s="61">
        <f t="shared" si="26"/>
        <v>0</v>
      </c>
      <c r="X61" s="62">
        <f>'2. Full Solution Discount'!$C$15</f>
        <v>0</v>
      </c>
      <c r="Y61" s="63">
        <f t="shared" si="27"/>
        <v>0</v>
      </c>
      <c r="AD61" s="27"/>
      <c r="AF61" s="66" t="s">
        <v>32</v>
      </c>
      <c r="AG61" s="58"/>
      <c r="AH61" s="196"/>
      <c r="AI61" s="58"/>
      <c r="AJ61" s="196"/>
      <c r="AK61" s="60">
        <f t="shared" si="28"/>
        <v>0</v>
      </c>
      <c r="AL61" s="61">
        <f t="shared" si="29"/>
        <v>0</v>
      </c>
      <c r="AM61" s="62">
        <f>'2. Full Solution Discount'!$C$15</f>
        <v>0</v>
      </c>
      <c r="AN61" s="63">
        <f t="shared" si="30"/>
        <v>0</v>
      </c>
      <c r="AS61" s="27"/>
    </row>
    <row r="62" spans="2:45" ht="14.4" customHeight="1" x14ac:dyDescent="0.4">
      <c r="B62" s="66" t="s">
        <v>32</v>
      </c>
      <c r="C62" s="58"/>
      <c r="D62" s="196"/>
      <c r="E62" s="58"/>
      <c r="F62" s="196"/>
      <c r="G62" s="60">
        <f t="shared" si="23"/>
        <v>0</v>
      </c>
      <c r="H62" s="61">
        <f t="shared" si="16"/>
        <v>0</v>
      </c>
      <c r="I62" s="62">
        <f>'2. Full Solution Discount'!$C$15</f>
        <v>0</v>
      </c>
      <c r="J62" s="63">
        <f t="shared" si="24"/>
        <v>0</v>
      </c>
      <c r="O62" s="27"/>
      <c r="Q62" s="66" t="s">
        <v>32</v>
      </c>
      <c r="R62" s="58"/>
      <c r="S62" s="196"/>
      <c r="T62" s="58"/>
      <c r="U62" s="196"/>
      <c r="V62" s="60">
        <f t="shared" si="25"/>
        <v>0</v>
      </c>
      <c r="W62" s="61">
        <f t="shared" si="26"/>
        <v>0</v>
      </c>
      <c r="X62" s="62">
        <f>'2. Full Solution Discount'!$C$15</f>
        <v>0</v>
      </c>
      <c r="Y62" s="63">
        <f t="shared" si="27"/>
        <v>0</v>
      </c>
      <c r="AD62" s="27"/>
      <c r="AF62" s="66" t="s">
        <v>32</v>
      </c>
      <c r="AG62" s="58"/>
      <c r="AH62" s="196"/>
      <c r="AI62" s="58"/>
      <c r="AJ62" s="196"/>
      <c r="AK62" s="60">
        <f t="shared" si="28"/>
        <v>0</v>
      </c>
      <c r="AL62" s="61">
        <f t="shared" si="29"/>
        <v>0</v>
      </c>
      <c r="AM62" s="62">
        <f>'2. Full Solution Discount'!$C$15</f>
        <v>0</v>
      </c>
      <c r="AN62" s="63">
        <f t="shared" si="30"/>
        <v>0</v>
      </c>
      <c r="AS62" s="27"/>
    </row>
    <row r="63" spans="2:45" ht="14.4" customHeight="1" x14ac:dyDescent="0.4">
      <c r="B63" s="66" t="s">
        <v>32</v>
      </c>
      <c r="C63" s="58"/>
      <c r="D63" s="196"/>
      <c r="E63" s="58"/>
      <c r="F63" s="196"/>
      <c r="G63" s="60">
        <f t="shared" si="23"/>
        <v>0</v>
      </c>
      <c r="H63" s="61">
        <f t="shared" si="16"/>
        <v>0</v>
      </c>
      <c r="I63" s="62">
        <f>'2. Full Solution Discount'!$C$15</f>
        <v>0</v>
      </c>
      <c r="J63" s="63">
        <f t="shared" si="24"/>
        <v>0</v>
      </c>
      <c r="O63" s="27"/>
      <c r="Q63" s="66" t="s">
        <v>32</v>
      </c>
      <c r="R63" s="58"/>
      <c r="S63" s="196"/>
      <c r="T63" s="58"/>
      <c r="U63" s="196"/>
      <c r="V63" s="60">
        <f t="shared" si="25"/>
        <v>0</v>
      </c>
      <c r="W63" s="61">
        <f t="shared" si="26"/>
        <v>0</v>
      </c>
      <c r="X63" s="62">
        <f>'2. Full Solution Discount'!$C$15</f>
        <v>0</v>
      </c>
      <c r="Y63" s="63">
        <f t="shared" si="27"/>
        <v>0</v>
      </c>
      <c r="AD63" s="27"/>
      <c r="AF63" s="66" t="s">
        <v>32</v>
      </c>
      <c r="AG63" s="58"/>
      <c r="AH63" s="196"/>
      <c r="AI63" s="58"/>
      <c r="AJ63" s="196"/>
      <c r="AK63" s="60">
        <f t="shared" si="28"/>
        <v>0</v>
      </c>
      <c r="AL63" s="61">
        <f t="shared" si="29"/>
        <v>0</v>
      </c>
      <c r="AM63" s="62">
        <f>'2. Full Solution Discount'!$C$15</f>
        <v>0</v>
      </c>
      <c r="AN63" s="63">
        <f t="shared" si="30"/>
        <v>0</v>
      </c>
      <c r="AS63" s="27"/>
    </row>
    <row r="64" spans="2:45" ht="14.4" customHeight="1" thickBot="1" x14ac:dyDescent="0.45">
      <c r="B64" s="72" t="s">
        <v>32</v>
      </c>
      <c r="D64" s="196"/>
      <c r="F64" s="196"/>
      <c r="G64" s="73">
        <f t="shared" si="23"/>
        <v>0</v>
      </c>
      <c r="H64" s="74">
        <f t="shared" si="16"/>
        <v>0</v>
      </c>
      <c r="I64" s="75">
        <f>'2. Full Solution Discount'!$C$15</f>
        <v>0</v>
      </c>
      <c r="J64" s="190">
        <f t="shared" si="24"/>
        <v>0</v>
      </c>
      <c r="O64" s="27"/>
      <c r="Q64" s="72" t="s">
        <v>32</v>
      </c>
      <c r="S64" s="196"/>
      <c r="U64" s="196"/>
      <c r="V64" s="73">
        <f t="shared" si="25"/>
        <v>0</v>
      </c>
      <c r="W64" s="74">
        <f t="shared" si="26"/>
        <v>0</v>
      </c>
      <c r="X64" s="75">
        <f>'2. Full Solution Discount'!$C$15</f>
        <v>0</v>
      </c>
      <c r="Y64" s="190">
        <f t="shared" si="27"/>
        <v>0</v>
      </c>
      <c r="AD64" s="27"/>
      <c r="AF64" s="72" t="s">
        <v>32</v>
      </c>
      <c r="AH64" s="196"/>
      <c r="AJ64" s="196"/>
      <c r="AK64" s="73">
        <f t="shared" si="28"/>
        <v>0</v>
      </c>
      <c r="AL64" s="74">
        <f t="shared" si="29"/>
        <v>0</v>
      </c>
      <c r="AM64" s="75">
        <f>'2. Full Solution Discount'!$C$15</f>
        <v>0</v>
      </c>
      <c r="AN64" s="190">
        <f t="shared" si="30"/>
        <v>0</v>
      </c>
      <c r="AS64" s="27"/>
    </row>
    <row r="65" spans="2:45" ht="14.4" customHeight="1" thickBot="1" x14ac:dyDescent="0.45">
      <c r="B65" s="76" t="s">
        <v>29</v>
      </c>
      <c r="C65" s="77"/>
      <c r="D65" s="188">
        <f>SUM(D39:D64)</f>
        <v>0</v>
      </c>
      <c r="E65" s="78"/>
      <c r="F65" s="188">
        <f>SUM(F39:F64)</f>
        <v>0</v>
      </c>
      <c r="G65" s="79"/>
      <c r="H65" s="188">
        <f>SUM(H39:H64)</f>
        <v>0</v>
      </c>
      <c r="I65" s="189">
        <f>'2. Full Solution Discount'!$C$15</f>
        <v>0</v>
      </c>
      <c r="J65" s="191">
        <f>SUM(J39:J64)</f>
        <v>0</v>
      </c>
      <c r="O65" s="27"/>
      <c r="Q65" s="76" t="s">
        <v>29</v>
      </c>
      <c r="R65" s="77"/>
      <c r="S65" s="188">
        <f>SUM(S39:S64)</f>
        <v>0</v>
      </c>
      <c r="T65" s="78"/>
      <c r="U65" s="188">
        <f>SUM(U39:U64)</f>
        <v>0</v>
      </c>
      <c r="V65" s="79"/>
      <c r="W65" s="188">
        <f>SUM(W39:W64)</f>
        <v>0</v>
      </c>
      <c r="X65" s="189">
        <f>'2. Full Solution Discount'!$C$15</f>
        <v>0</v>
      </c>
      <c r="Y65" s="191">
        <f>SUM(Y39:Y64)</f>
        <v>0</v>
      </c>
      <c r="AD65" s="27"/>
      <c r="AF65" s="76" t="s">
        <v>29</v>
      </c>
      <c r="AG65" s="77"/>
      <c r="AH65" s="188">
        <f>SUM(AH39:AH64)</f>
        <v>0</v>
      </c>
      <c r="AI65" s="78"/>
      <c r="AJ65" s="188">
        <f>SUM(AJ39:AJ64)</f>
        <v>0</v>
      </c>
      <c r="AK65" s="79"/>
      <c r="AL65" s="188">
        <f>SUM(AL39:AL64)</f>
        <v>0</v>
      </c>
      <c r="AM65" s="189">
        <f>'2. Full Solution Discount'!$C$15</f>
        <v>0</v>
      </c>
      <c r="AN65" s="191">
        <f>SUM(AN39:AN64)</f>
        <v>0</v>
      </c>
      <c r="AS65" s="27"/>
    </row>
    <row r="66" spans="2:45" ht="14.4" customHeight="1" x14ac:dyDescent="0.4">
      <c r="B66" s="200"/>
      <c r="C66" s="204"/>
      <c r="D66" s="74"/>
      <c r="F66" s="74"/>
      <c r="H66" s="74"/>
      <c r="I66" s="205"/>
      <c r="J66" s="74"/>
      <c r="O66" s="27"/>
      <c r="Q66" s="200"/>
      <c r="R66" s="204"/>
      <c r="S66" s="74"/>
      <c r="U66" s="74"/>
      <c r="W66" s="74"/>
      <c r="X66" s="205"/>
      <c r="Y66" s="74"/>
      <c r="AD66" s="27"/>
      <c r="AF66" s="200"/>
      <c r="AG66" s="204"/>
      <c r="AH66" s="74"/>
      <c r="AJ66" s="74"/>
      <c r="AL66" s="74"/>
      <c r="AM66" s="205"/>
      <c r="AN66" s="74"/>
      <c r="AS66" s="27"/>
    </row>
    <row r="67" spans="2:45" ht="18" thickBot="1" x14ac:dyDescent="0.45">
      <c r="B67" s="81"/>
      <c r="C67" s="32"/>
      <c r="D67" s="32"/>
      <c r="E67" s="32"/>
      <c r="F67" s="32"/>
      <c r="G67" s="32"/>
      <c r="H67" s="32"/>
      <c r="I67" s="32"/>
      <c r="J67" s="32"/>
      <c r="N67" s="82"/>
      <c r="O67" s="27"/>
      <c r="Q67" s="81"/>
      <c r="R67" s="32"/>
      <c r="S67" s="32"/>
      <c r="T67" s="32"/>
      <c r="U67" s="32"/>
      <c r="V67" s="32"/>
      <c r="W67" s="32"/>
      <c r="X67" s="32"/>
      <c r="Y67" s="32"/>
      <c r="AC67" s="82"/>
      <c r="AD67" s="27"/>
      <c r="AF67" s="81"/>
      <c r="AG67" s="32"/>
      <c r="AH67" s="32"/>
      <c r="AI67" s="32"/>
      <c r="AJ67" s="32"/>
      <c r="AK67" s="32"/>
      <c r="AL67" s="32"/>
      <c r="AM67" s="32"/>
      <c r="AN67" s="32"/>
      <c r="AR67" s="82"/>
      <c r="AS67" s="27"/>
    </row>
    <row r="68" spans="2:45" ht="39" customHeight="1" thickBot="1" x14ac:dyDescent="0.45">
      <c r="B68" s="242" t="s">
        <v>127</v>
      </c>
      <c r="C68" s="243"/>
      <c r="D68" s="243"/>
      <c r="E68" s="243"/>
      <c r="F68" s="243"/>
      <c r="G68" s="243"/>
      <c r="H68" s="243"/>
      <c r="I68" s="243"/>
      <c r="J68" s="243"/>
      <c r="K68" s="243"/>
      <c r="L68" s="243"/>
      <c r="M68" s="243"/>
      <c r="N68" s="243"/>
      <c r="O68" s="274"/>
      <c r="Q68" s="242" t="s">
        <v>127</v>
      </c>
      <c r="R68" s="243"/>
      <c r="S68" s="243"/>
      <c r="T68" s="243"/>
      <c r="U68" s="243"/>
      <c r="V68" s="243"/>
      <c r="W68" s="243"/>
      <c r="X68" s="243"/>
      <c r="Y68" s="243"/>
      <c r="Z68" s="243"/>
      <c r="AA68" s="243"/>
      <c r="AB68" s="243"/>
      <c r="AC68" s="243"/>
      <c r="AD68" s="274"/>
      <c r="AF68" s="242" t="s">
        <v>127</v>
      </c>
      <c r="AG68" s="243"/>
      <c r="AH68" s="243"/>
      <c r="AI68" s="243"/>
      <c r="AJ68" s="243"/>
      <c r="AK68" s="243"/>
      <c r="AL68" s="243"/>
      <c r="AM68" s="243"/>
      <c r="AN68" s="243"/>
      <c r="AO68" s="243"/>
      <c r="AP68" s="243"/>
      <c r="AQ68" s="243"/>
      <c r="AR68" s="243"/>
      <c r="AS68" s="274"/>
    </row>
    <row r="69" spans="2:45" ht="28.3" x14ac:dyDescent="0.4">
      <c r="B69" s="56"/>
      <c r="C69" s="83" t="s">
        <v>19</v>
      </c>
      <c r="D69" s="83" t="s">
        <v>20</v>
      </c>
      <c r="E69" s="83" t="s">
        <v>21</v>
      </c>
      <c r="F69" s="83" t="s">
        <v>22</v>
      </c>
      <c r="G69" s="83" t="s">
        <v>23</v>
      </c>
      <c r="H69" s="83" t="s">
        <v>24</v>
      </c>
      <c r="I69" s="83" t="s">
        <v>25</v>
      </c>
      <c r="J69" s="83" t="s">
        <v>26</v>
      </c>
      <c r="K69" s="83" t="s">
        <v>27</v>
      </c>
      <c r="L69" s="83" t="s">
        <v>28</v>
      </c>
      <c r="M69" s="84" t="s">
        <v>29</v>
      </c>
      <c r="N69" s="11" t="s">
        <v>38</v>
      </c>
      <c r="O69" s="12" t="s">
        <v>39</v>
      </c>
      <c r="P69" s="26"/>
      <c r="Q69" s="56"/>
      <c r="R69" s="83" t="s">
        <v>19</v>
      </c>
      <c r="S69" s="83" t="s">
        <v>20</v>
      </c>
      <c r="T69" s="83" t="s">
        <v>21</v>
      </c>
      <c r="U69" s="83" t="s">
        <v>22</v>
      </c>
      <c r="V69" s="83" t="s">
        <v>23</v>
      </c>
      <c r="W69" s="83" t="s">
        <v>24</v>
      </c>
      <c r="X69" s="83" t="s">
        <v>25</v>
      </c>
      <c r="Y69" s="83" t="s">
        <v>26</v>
      </c>
      <c r="Z69" s="83" t="s">
        <v>27</v>
      </c>
      <c r="AA69" s="83" t="s">
        <v>28</v>
      </c>
      <c r="AB69" s="84" t="s">
        <v>29</v>
      </c>
      <c r="AC69" s="11" t="s">
        <v>38</v>
      </c>
      <c r="AD69" s="12" t="s">
        <v>39</v>
      </c>
      <c r="AF69" s="56"/>
      <c r="AG69" s="83" t="s">
        <v>19</v>
      </c>
      <c r="AH69" s="83" t="s">
        <v>20</v>
      </c>
      <c r="AI69" s="83" t="s">
        <v>21</v>
      </c>
      <c r="AJ69" s="83" t="s">
        <v>22</v>
      </c>
      <c r="AK69" s="83" t="s">
        <v>23</v>
      </c>
      <c r="AL69" s="83" t="s">
        <v>24</v>
      </c>
      <c r="AM69" s="83" t="s">
        <v>25</v>
      </c>
      <c r="AN69" s="83" t="s">
        <v>26</v>
      </c>
      <c r="AO69" s="83" t="s">
        <v>27</v>
      </c>
      <c r="AP69" s="83" t="s">
        <v>28</v>
      </c>
      <c r="AQ69" s="84" t="s">
        <v>29</v>
      </c>
      <c r="AR69" s="11" t="s">
        <v>38</v>
      </c>
      <c r="AS69" s="12" t="s">
        <v>39</v>
      </c>
    </row>
    <row r="70" spans="2:45" x14ac:dyDescent="0.4">
      <c r="B70" s="45" t="s">
        <v>40</v>
      </c>
      <c r="C70" s="46"/>
      <c r="D70" s="46"/>
      <c r="E70" s="46"/>
      <c r="F70" s="46"/>
      <c r="G70" s="46"/>
      <c r="H70" s="46"/>
      <c r="I70" s="46"/>
      <c r="J70" s="46"/>
      <c r="K70" s="46"/>
      <c r="L70" s="46"/>
      <c r="M70" s="85">
        <f t="shared" ref="M70:M72" si="31">SUM(C70:L70)</f>
        <v>0</v>
      </c>
      <c r="N70" s="62">
        <f>'2. Full Solution Discount'!$C$16</f>
        <v>0</v>
      </c>
      <c r="O70" s="86">
        <f>(1-N70)*M70</f>
        <v>0</v>
      </c>
      <c r="P70" s="26"/>
      <c r="Q70" s="45" t="s">
        <v>40</v>
      </c>
      <c r="R70" s="46"/>
      <c r="S70" s="46"/>
      <c r="T70" s="46"/>
      <c r="U70" s="46"/>
      <c r="V70" s="46"/>
      <c r="W70" s="46"/>
      <c r="X70" s="46"/>
      <c r="Y70" s="46"/>
      <c r="Z70" s="46"/>
      <c r="AA70" s="46"/>
      <c r="AB70" s="85">
        <f t="shared" ref="AB70:AB72" si="32">SUM(R70:AA70)</f>
        <v>0</v>
      </c>
      <c r="AC70" s="62">
        <f>'2. Full Solution Discount'!$C$16</f>
        <v>0</v>
      </c>
      <c r="AD70" s="86">
        <f>(1-AC70)*AB70</f>
        <v>0</v>
      </c>
      <c r="AF70" s="45" t="s">
        <v>40</v>
      </c>
      <c r="AG70" s="46"/>
      <c r="AH70" s="46"/>
      <c r="AI70" s="46"/>
      <c r="AJ70" s="46"/>
      <c r="AK70" s="46"/>
      <c r="AL70" s="46"/>
      <c r="AM70" s="46"/>
      <c r="AN70" s="46"/>
      <c r="AO70" s="46"/>
      <c r="AP70" s="46"/>
      <c r="AQ70" s="85">
        <f t="shared" ref="AQ70:AQ72" si="33">SUM(AG70:AP70)</f>
        <v>0</v>
      </c>
      <c r="AR70" s="62">
        <f>'2. Full Solution Discount'!$C$16</f>
        <v>0</v>
      </c>
      <c r="AS70" s="86">
        <f>(1-AR70)*AQ70</f>
        <v>0</v>
      </c>
    </row>
    <row r="71" spans="2:45" x14ac:dyDescent="0.4">
      <c r="B71" s="45" t="s">
        <v>129</v>
      </c>
      <c r="C71" s="46"/>
      <c r="D71" s="46"/>
      <c r="E71" s="46"/>
      <c r="F71" s="46"/>
      <c r="G71" s="46"/>
      <c r="H71" s="46"/>
      <c r="I71" s="46"/>
      <c r="J71" s="46"/>
      <c r="K71" s="46"/>
      <c r="L71" s="46"/>
      <c r="M71" s="85">
        <f t="shared" si="31"/>
        <v>0</v>
      </c>
      <c r="N71" s="62">
        <f>'2. Full Solution Discount'!$C$16</f>
        <v>0</v>
      </c>
      <c r="O71" s="86">
        <f t="shared" ref="O71:O85" si="34">(1-N71)*M71</f>
        <v>0</v>
      </c>
      <c r="P71" s="26"/>
      <c r="Q71" s="45" t="s">
        <v>129</v>
      </c>
      <c r="R71" s="46"/>
      <c r="S71" s="46"/>
      <c r="T71" s="46"/>
      <c r="U71" s="46"/>
      <c r="V71" s="46"/>
      <c r="W71" s="46"/>
      <c r="X71" s="46"/>
      <c r="Y71" s="46"/>
      <c r="Z71" s="46"/>
      <c r="AA71" s="46"/>
      <c r="AB71" s="85">
        <f t="shared" si="32"/>
        <v>0</v>
      </c>
      <c r="AC71" s="62">
        <f>'2. Full Solution Discount'!$C$16</f>
        <v>0</v>
      </c>
      <c r="AD71" s="86">
        <f t="shared" ref="AD71:AD85" si="35">(1-AC71)*AB71</f>
        <v>0</v>
      </c>
      <c r="AF71" s="45" t="s">
        <v>129</v>
      </c>
      <c r="AG71" s="46"/>
      <c r="AH71" s="46"/>
      <c r="AI71" s="46"/>
      <c r="AJ71" s="46"/>
      <c r="AK71" s="46"/>
      <c r="AL71" s="46"/>
      <c r="AM71" s="46"/>
      <c r="AN71" s="46"/>
      <c r="AO71" s="46"/>
      <c r="AP71" s="46"/>
      <c r="AQ71" s="85">
        <f t="shared" si="33"/>
        <v>0</v>
      </c>
      <c r="AR71" s="62">
        <f>'2. Full Solution Discount'!$C$16</f>
        <v>0</v>
      </c>
      <c r="AS71" s="86">
        <f t="shared" ref="AS71:AS85" si="36">(1-AR71)*AQ71</f>
        <v>0</v>
      </c>
    </row>
    <row r="72" spans="2:45" x14ac:dyDescent="0.4">
      <c r="B72" s="45" t="s">
        <v>41</v>
      </c>
      <c r="C72" s="46"/>
      <c r="D72" s="46"/>
      <c r="E72" s="46"/>
      <c r="F72" s="46"/>
      <c r="G72" s="46"/>
      <c r="H72" s="46"/>
      <c r="I72" s="46"/>
      <c r="J72" s="46"/>
      <c r="K72" s="46"/>
      <c r="L72" s="46"/>
      <c r="M72" s="85">
        <f t="shared" si="31"/>
        <v>0</v>
      </c>
      <c r="N72" s="62">
        <f>'2. Full Solution Discount'!$C$16</f>
        <v>0</v>
      </c>
      <c r="O72" s="86">
        <f t="shared" si="34"/>
        <v>0</v>
      </c>
      <c r="P72" s="26"/>
      <c r="Q72" s="45" t="s">
        <v>41</v>
      </c>
      <c r="R72" s="46"/>
      <c r="S72" s="46"/>
      <c r="T72" s="46"/>
      <c r="U72" s="46"/>
      <c r="V72" s="46"/>
      <c r="W72" s="46"/>
      <c r="X72" s="46"/>
      <c r="Y72" s="46"/>
      <c r="Z72" s="46"/>
      <c r="AA72" s="46"/>
      <c r="AB72" s="85">
        <f t="shared" si="32"/>
        <v>0</v>
      </c>
      <c r="AC72" s="62">
        <f>'2. Full Solution Discount'!$C$16</f>
        <v>0</v>
      </c>
      <c r="AD72" s="86">
        <f t="shared" si="35"/>
        <v>0</v>
      </c>
      <c r="AF72" s="45" t="s">
        <v>41</v>
      </c>
      <c r="AG72" s="46"/>
      <c r="AH72" s="46"/>
      <c r="AI72" s="46"/>
      <c r="AJ72" s="46"/>
      <c r="AK72" s="46"/>
      <c r="AL72" s="46"/>
      <c r="AM72" s="46"/>
      <c r="AN72" s="46"/>
      <c r="AO72" s="46"/>
      <c r="AP72" s="46"/>
      <c r="AQ72" s="85">
        <f t="shared" si="33"/>
        <v>0</v>
      </c>
      <c r="AR72" s="62">
        <f>'2. Full Solution Discount'!$C$16</f>
        <v>0</v>
      </c>
      <c r="AS72" s="86">
        <f t="shared" si="36"/>
        <v>0</v>
      </c>
    </row>
    <row r="73" spans="2:45" x14ac:dyDescent="0.4">
      <c r="B73" s="45" t="s">
        <v>128</v>
      </c>
      <c r="C73" s="46"/>
      <c r="D73" s="46"/>
      <c r="E73" s="46"/>
      <c r="F73" s="46"/>
      <c r="G73" s="46"/>
      <c r="H73" s="46"/>
      <c r="I73" s="46"/>
      <c r="J73" s="46"/>
      <c r="K73" s="46"/>
      <c r="L73" s="46"/>
      <c r="M73" s="85">
        <f>SUM(C73:L73)</f>
        <v>0</v>
      </c>
      <c r="N73" s="62">
        <f>'2. Full Solution Discount'!$C$16</f>
        <v>0</v>
      </c>
      <c r="O73" s="86">
        <f t="shared" si="34"/>
        <v>0</v>
      </c>
      <c r="Q73" s="45" t="s">
        <v>128</v>
      </c>
      <c r="R73" s="46"/>
      <c r="S73" s="46"/>
      <c r="T73" s="46"/>
      <c r="U73" s="46"/>
      <c r="V73" s="46"/>
      <c r="W73" s="46"/>
      <c r="X73" s="46"/>
      <c r="Y73" s="46"/>
      <c r="Z73" s="46"/>
      <c r="AA73" s="46"/>
      <c r="AB73" s="85">
        <f>SUM(R73:AA73)</f>
        <v>0</v>
      </c>
      <c r="AC73" s="62">
        <f>'2. Full Solution Discount'!$C$16</f>
        <v>0</v>
      </c>
      <c r="AD73" s="86">
        <f t="shared" si="35"/>
        <v>0</v>
      </c>
      <c r="AF73" s="45" t="s">
        <v>128</v>
      </c>
      <c r="AG73" s="46"/>
      <c r="AH73" s="46"/>
      <c r="AI73" s="46"/>
      <c r="AJ73" s="46"/>
      <c r="AK73" s="46"/>
      <c r="AL73" s="46"/>
      <c r="AM73" s="46"/>
      <c r="AN73" s="46"/>
      <c r="AO73" s="46"/>
      <c r="AP73" s="46"/>
      <c r="AQ73" s="85">
        <f>SUM(AG73:AP73)</f>
        <v>0</v>
      </c>
      <c r="AR73" s="62">
        <f>'2. Full Solution Discount'!$C$16</f>
        <v>0</v>
      </c>
      <c r="AS73" s="86">
        <f t="shared" si="36"/>
        <v>0</v>
      </c>
    </row>
    <row r="74" spans="2:45" x14ac:dyDescent="0.4">
      <c r="B74" s="64" t="s">
        <v>42</v>
      </c>
      <c r="C74" s="46"/>
      <c r="D74" s="46"/>
      <c r="E74" s="46"/>
      <c r="F74" s="46"/>
      <c r="G74" s="46"/>
      <c r="H74" s="46"/>
      <c r="I74" s="46"/>
      <c r="J74" s="46"/>
      <c r="K74" s="46"/>
      <c r="L74" s="46"/>
      <c r="M74" s="85">
        <f t="shared" ref="M74:M84" si="37">SUM(C74:L74)</f>
        <v>0</v>
      </c>
      <c r="N74" s="62">
        <f>'2. Full Solution Discount'!$C$16</f>
        <v>0</v>
      </c>
      <c r="O74" s="86">
        <f t="shared" si="34"/>
        <v>0</v>
      </c>
      <c r="Q74" s="64" t="s">
        <v>42</v>
      </c>
      <c r="R74" s="46"/>
      <c r="S74" s="46"/>
      <c r="T74" s="46"/>
      <c r="U74" s="46"/>
      <c r="V74" s="46"/>
      <c r="W74" s="46"/>
      <c r="X74" s="46"/>
      <c r="Y74" s="46"/>
      <c r="Z74" s="46"/>
      <c r="AA74" s="46"/>
      <c r="AB74" s="85">
        <f t="shared" ref="AB74:AB77" si="38">SUM(R74:AA74)</f>
        <v>0</v>
      </c>
      <c r="AC74" s="62">
        <f>'2. Full Solution Discount'!$C$16</f>
        <v>0</v>
      </c>
      <c r="AD74" s="86">
        <f t="shared" si="35"/>
        <v>0</v>
      </c>
      <c r="AF74" s="64" t="s">
        <v>42</v>
      </c>
      <c r="AG74" s="46"/>
      <c r="AH74" s="46"/>
      <c r="AI74" s="46"/>
      <c r="AJ74" s="46"/>
      <c r="AK74" s="46"/>
      <c r="AL74" s="46"/>
      <c r="AM74" s="46"/>
      <c r="AN74" s="46"/>
      <c r="AO74" s="46"/>
      <c r="AP74" s="46"/>
      <c r="AQ74" s="85">
        <f t="shared" ref="AQ74:AQ77" si="39">SUM(AG74:AP74)</f>
        <v>0</v>
      </c>
      <c r="AR74" s="62">
        <f>'2. Full Solution Discount'!$C$16</f>
        <v>0</v>
      </c>
      <c r="AS74" s="86">
        <f t="shared" si="36"/>
        <v>0</v>
      </c>
    </row>
    <row r="75" spans="2:45" x14ac:dyDescent="0.4">
      <c r="B75" s="45" t="s">
        <v>43</v>
      </c>
      <c r="C75" s="46"/>
      <c r="D75" s="46"/>
      <c r="E75" s="46"/>
      <c r="F75" s="46"/>
      <c r="G75" s="46"/>
      <c r="H75" s="46"/>
      <c r="I75" s="46"/>
      <c r="J75" s="46"/>
      <c r="K75" s="46"/>
      <c r="L75" s="46"/>
      <c r="M75" s="85">
        <f t="shared" si="37"/>
        <v>0</v>
      </c>
      <c r="N75" s="62">
        <f>'2. Full Solution Discount'!$C$16</f>
        <v>0</v>
      </c>
      <c r="O75" s="86">
        <f t="shared" si="34"/>
        <v>0</v>
      </c>
      <c r="Q75" s="45" t="s">
        <v>43</v>
      </c>
      <c r="R75" s="46"/>
      <c r="S75" s="46"/>
      <c r="T75" s="46"/>
      <c r="U75" s="46"/>
      <c r="V75" s="46"/>
      <c r="W75" s="46"/>
      <c r="X75" s="46"/>
      <c r="Y75" s="46"/>
      <c r="Z75" s="46"/>
      <c r="AA75" s="46"/>
      <c r="AB75" s="85">
        <f t="shared" si="38"/>
        <v>0</v>
      </c>
      <c r="AC75" s="62">
        <f>'2. Full Solution Discount'!$C$16</f>
        <v>0</v>
      </c>
      <c r="AD75" s="86">
        <f t="shared" si="35"/>
        <v>0</v>
      </c>
      <c r="AF75" s="45" t="s">
        <v>43</v>
      </c>
      <c r="AG75" s="46"/>
      <c r="AH75" s="46"/>
      <c r="AI75" s="46"/>
      <c r="AJ75" s="46"/>
      <c r="AK75" s="46"/>
      <c r="AL75" s="46"/>
      <c r="AM75" s="46"/>
      <c r="AN75" s="46"/>
      <c r="AO75" s="46"/>
      <c r="AP75" s="46"/>
      <c r="AQ75" s="85">
        <f t="shared" si="39"/>
        <v>0</v>
      </c>
      <c r="AR75" s="62">
        <f>'2. Full Solution Discount'!$C$16</f>
        <v>0</v>
      </c>
      <c r="AS75" s="86">
        <f t="shared" si="36"/>
        <v>0</v>
      </c>
    </row>
    <row r="76" spans="2:45" x14ac:dyDescent="0.4">
      <c r="B76" s="64" t="s">
        <v>44</v>
      </c>
      <c r="C76" s="46"/>
      <c r="D76" s="46"/>
      <c r="E76" s="46"/>
      <c r="F76" s="46"/>
      <c r="G76" s="46"/>
      <c r="H76" s="46"/>
      <c r="I76" s="46"/>
      <c r="J76" s="46"/>
      <c r="K76" s="46"/>
      <c r="L76" s="46"/>
      <c r="M76" s="85">
        <f t="shared" si="37"/>
        <v>0</v>
      </c>
      <c r="N76" s="62">
        <f>'2. Full Solution Discount'!$C$16</f>
        <v>0</v>
      </c>
      <c r="O76" s="86">
        <f t="shared" si="34"/>
        <v>0</v>
      </c>
      <c r="Q76" s="64" t="s">
        <v>44</v>
      </c>
      <c r="R76" s="46"/>
      <c r="S76" s="46"/>
      <c r="T76" s="46"/>
      <c r="U76" s="46"/>
      <c r="V76" s="46"/>
      <c r="W76" s="46"/>
      <c r="X76" s="46"/>
      <c r="Y76" s="46"/>
      <c r="Z76" s="46"/>
      <c r="AA76" s="46"/>
      <c r="AB76" s="85">
        <f t="shared" si="38"/>
        <v>0</v>
      </c>
      <c r="AC76" s="62">
        <f>'2. Full Solution Discount'!$C$16</f>
        <v>0</v>
      </c>
      <c r="AD76" s="86">
        <f t="shared" si="35"/>
        <v>0</v>
      </c>
      <c r="AF76" s="64" t="s">
        <v>44</v>
      </c>
      <c r="AG76" s="46"/>
      <c r="AH76" s="46"/>
      <c r="AI76" s="46"/>
      <c r="AJ76" s="46"/>
      <c r="AK76" s="46"/>
      <c r="AL76" s="46"/>
      <c r="AM76" s="46"/>
      <c r="AN76" s="46"/>
      <c r="AO76" s="46"/>
      <c r="AP76" s="46"/>
      <c r="AQ76" s="85">
        <f t="shared" si="39"/>
        <v>0</v>
      </c>
      <c r="AR76" s="62">
        <f>'2. Full Solution Discount'!$C$16</f>
        <v>0</v>
      </c>
      <c r="AS76" s="86">
        <f t="shared" si="36"/>
        <v>0</v>
      </c>
    </row>
    <row r="77" spans="2:45" x14ac:dyDescent="0.4">
      <c r="B77" s="64" t="s">
        <v>45</v>
      </c>
      <c r="C77" s="46"/>
      <c r="D77" s="46"/>
      <c r="E77" s="46"/>
      <c r="F77" s="46"/>
      <c r="G77" s="46"/>
      <c r="H77" s="46"/>
      <c r="I77" s="46"/>
      <c r="J77" s="46"/>
      <c r="K77" s="46"/>
      <c r="L77" s="46"/>
      <c r="M77" s="85">
        <f t="shared" si="37"/>
        <v>0</v>
      </c>
      <c r="N77" s="62">
        <f>'2. Full Solution Discount'!$C$16</f>
        <v>0</v>
      </c>
      <c r="O77" s="86">
        <f t="shared" si="34"/>
        <v>0</v>
      </c>
      <c r="Q77" s="64" t="s">
        <v>45</v>
      </c>
      <c r="R77" s="46"/>
      <c r="S77" s="46"/>
      <c r="T77" s="46"/>
      <c r="U77" s="46"/>
      <c r="V77" s="46"/>
      <c r="W77" s="46"/>
      <c r="X77" s="46"/>
      <c r="Y77" s="46"/>
      <c r="Z77" s="46"/>
      <c r="AA77" s="46"/>
      <c r="AB77" s="85">
        <f t="shared" si="38"/>
        <v>0</v>
      </c>
      <c r="AC77" s="62">
        <f>'2. Full Solution Discount'!$C$16</f>
        <v>0</v>
      </c>
      <c r="AD77" s="86">
        <f t="shared" si="35"/>
        <v>0</v>
      </c>
      <c r="AF77" s="64" t="s">
        <v>45</v>
      </c>
      <c r="AG77" s="46"/>
      <c r="AH77" s="46"/>
      <c r="AI77" s="46"/>
      <c r="AJ77" s="46"/>
      <c r="AK77" s="46"/>
      <c r="AL77" s="46"/>
      <c r="AM77" s="46"/>
      <c r="AN77" s="46"/>
      <c r="AO77" s="46"/>
      <c r="AP77" s="46"/>
      <c r="AQ77" s="85">
        <f t="shared" si="39"/>
        <v>0</v>
      </c>
      <c r="AR77" s="62">
        <f>'2. Full Solution Discount'!$C$16</f>
        <v>0</v>
      </c>
      <c r="AS77" s="86">
        <f t="shared" si="36"/>
        <v>0</v>
      </c>
    </row>
    <row r="78" spans="2:45" x14ac:dyDescent="0.4">
      <c r="B78" s="45" t="s">
        <v>130</v>
      </c>
      <c r="C78" s="46"/>
      <c r="D78" s="46"/>
      <c r="E78" s="46"/>
      <c r="F78" s="46"/>
      <c r="G78" s="46"/>
      <c r="H78" s="46"/>
      <c r="I78" s="46"/>
      <c r="J78" s="46"/>
      <c r="K78" s="46"/>
      <c r="L78" s="46"/>
      <c r="M78" s="85">
        <f>SUM(C78:L78)</f>
        <v>0</v>
      </c>
      <c r="N78" s="62">
        <f>'2. Full Solution Discount'!$C$16</f>
        <v>0</v>
      </c>
      <c r="O78" s="86">
        <f t="shared" si="34"/>
        <v>0</v>
      </c>
      <c r="Q78" s="45" t="s">
        <v>130</v>
      </c>
      <c r="R78" s="46"/>
      <c r="S78" s="46"/>
      <c r="T78" s="46"/>
      <c r="U78" s="46"/>
      <c r="V78" s="46"/>
      <c r="W78" s="46"/>
      <c r="X78" s="46"/>
      <c r="Y78" s="46"/>
      <c r="Z78" s="46"/>
      <c r="AA78" s="46"/>
      <c r="AB78" s="85">
        <f>SUM(R78:AA78)</f>
        <v>0</v>
      </c>
      <c r="AC78" s="62">
        <f>'2. Full Solution Discount'!$C$16</f>
        <v>0</v>
      </c>
      <c r="AD78" s="86">
        <f t="shared" si="35"/>
        <v>0</v>
      </c>
      <c r="AF78" s="45" t="s">
        <v>130</v>
      </c>
      <c r="AG78" s="46"/>
      <c r="AH78" s="46"/>
      <c r="AI78" s="46"/>
      <c r="AJ78" s="46"/>
      <c r="AK78" s="46"/>
      <c r="AL78" s="46"/>
      <c r="AM78" s="46"/>
      <c r="AN78" s="46"/>
      <c r="AO78" s="46"/>
      <c r="AP78" s="46"/>
      <c r="AQ78" s="85">
        <f>SUM(AG78:AP78)</f>
        <v>0</v>
      </c>
      <c r="AR78" s="62">
        <f>'2. Full Solution Discount'!$C$16</f>
        <v>0</v>
      </c>
      <c r="AS78" s="86">
        <f t="shared" si="36"/>
        <v>0</v>
      </c>
    </row>
    <row r="79" spans="2:45" ht="14.25" customHeight="1" x14ac:dyDescent="0.4">
      <c r="B79" s="64" t="s">
        <v>46</v>
      </c>
      <c r="C79" s="46"/>
      <c r="D79" s="46"/>
      <c r="E79" s="46"/>
      <c r="F79" s="46"/>
      <c r="G79" s="46"/>
      <c r="H79" s="46"/>
      <c r="I79" s="46"/>
      <c r="J79" s="46"/>
      <c r="K79" s="46"/>
      <c r="L79" s="46"/>
      <c r="M79" s="85">
        <f t="shared" si="37"/>
        <v>0</v>
      </c>
      <c r="N79" s="62">
        <f>'2. Full Solution Discount'!$C$16</f>
        <v>0</v>
      </c>
      <c r="O79" s="86">
        <f t="shared" si="34"/>
        <v>0</v>
      </c>
      <c r="Q79" s="64" t="s">
        <v>46</v>
      </c>
      <c r="R79" s="46"/>
      <c r="S79" s="46"/>
      <c r="T79" s="46"/>
      <c r="U79" s="46"/>
      <c r="V79" s="46"/>
      <c r="W79" s="46"/>
      <c r="X79" s="46"/>
      <c r="Y79" s="46"/>
      <c r="Z79" s="46"/>
      <c r="AA79" s="46"/>
      <c r="AB79" s="85">
        <f t="shared" ref="AB79:AB84" si="40">SUM(R79:AA79)</f>
        <v>0</v>
      </c>
      <c r="AC79" s="62">
        <f>'2. Full Solution Discount'!$C$16</f>
        <v>0</v>
      </c>
      <c r="AD79" s="86">
        <f t="shared" si="35"/>
        <v>0</v>
      </c>
      <c r="AF79" s="64" t="s">
        <v>46</v>
      </c>
      <c r="AG79" s="46"/>
      <c r="AH79" s="46"/>
      <c r="AI79" s="46"/>
      <c r="AJ79" s="46"/>
      <c r="AK79" s="46"/>
      <c r="AL79" s="46"/>
      <c r="AM79" s="46"/>
      <c r="AN79" s="46"/>
      <c r="AO79" s="46"/>
      <c r="AP79" s="46"/>
      <c r="AQ79" s="85">
        <f t="shared" ref="AQ79:AQ84" si="41">SUM(AG79:AP79)</f>
        <v>0</v>
      </c>
      <c r="AR79" s="62">
        <f>'2. Full Solution Discount'!$C$16</f>
        <v>0</v>
      </c>
      <c r="AS79" s="86">
        <f t="shared" si="36"/>
        <v>0</v>
      </c>
    </row>
    <row r="80" spans="2:45" ht="14.25" customHeight="1" x14ac:dyDescent="0.4">
      <c r="B80" s="45" t="s">
        <v>52</v>
      </c>
      <c r="C80" s="46"/>
      <c r="D80" s="46"/>
      <c r="E80" s="46"/>
      <c r="F80" s="46"/>
      <c r="G80" s="46"/>
      <c r="H80" s="46"/>
      <c r="I80" s="46"/>
      <c r="J80" s="46"/>
      <c r="K80" s="46"/>
      <c r="L80" s="46"/>
      <c r="M80" s="85">
        <f t="shared" si="37"/>
        <v>0</v>
      </c>
      <c r="N80" s="62">
        <f>'2. Full Solution Discount'!$C$16</f>
        <v>0</v>
      </c>
      <c r="O80" s="86">
        <f t="shared" si="34"/>
        <v>0</v>
      </c>
      <c r="Q80" s="45" t="s">
        <v>52</v>
      </c>
      <c r="R80" s="46"/>
      <c r="S80" s="46"/>
      <c r="T80" s="46"/>
      <c r="U80" s="46"/>
      <c r="V80" s="46"/>
      <c r="W80" s="46"/>
      <c r="X80" s="46"/>
      <c r="Y80" s="46"/>
      <c r="Z80" s="46"/>
      <c r="AA80" s="46"/>
      <c r="AB80" s="85">
        <f t="shared" si="40"/>
        <v>0</v>
      </c>
      <c r="AC80" s="62">
        <f>'2. Full Solution Discount'!$C$16</f>
        <v>0</v>
      </c>
      <c r="AD80" s="86">
        <f t="shared" si="35"/>
        <v>0</v>
      </c>
      <c r="AF80" s="45" t="s">
        <v>52</v>
      </c>
      <c r="AG80" s="46"/>
      <c r="AH80" s="46"/>
      <c r="AI80" s="46"/>
      <c r="AJ80" s="46"/>
      <c r="AK80" s="46"/>
      <c r="AL80" s="46"/>
      <c r="AM80" s="46"/>
      <c r="AN80" s="46"/>
      <c r="AO80" s="46"/>
      <c r="AP80" s="46"/>
      <c r="AQ80" s="85">
        <f t="shared" si="41"/>
        <v>0</v>
      </c>
      <c r="AR80" s="62">
        <f>'2. Full Solution Discount'!$C$16</f>
        <v>0</v>
      </c>
      <c r="AS80" s="86">
        <f t="shared" si="36"/>
        <v>0</v>
      </c>
    </row>
    <row r="81" spans="2:45" ht="14.25" customHeight="1" x14ac:dyDescent="0.4">
      <c r="B81" s="45" t="s">
        <v>53</v>
      </c>
      <c r="C81" s="46"/>
      <c r="D81" s="46"/>
      <c r="E81" s="46"/>
      <c r="F81" s="46"/>
      <c r="G81" s="46"/>
      <c r="H81" s="46"/>
      <c r="I81" s="46"/>
      <c r="J81" s="46"/>
      <c r="K81" s="46"/>
      <c r="L81" s="46"/>
      <c r="M81" s="85">
        <f t="shared" si="37"/>
        <v>0</v>
      </c>
      <c r="N81" s="62">
        <f>'2. Full Solution Discount'!$C$16</f>
        <v>0</v>
      </c>
      <c r="O81" s="86">
        <f t="shared" si="34"/>
        <v>0</v>
      </c>
      <c r="Q81" s="45" t="s">
        <v>53</v>
      </c>
      <c r="R81" s="46"/>
      <c r="S81" s="46"/>
      <c r="T81" s="46"/>
      <c r="U81" s="46"/>
      <c r="V81" s="46"/>
      <c r="W81" s="46"/>
      <c r="X81" s="46"/>
      <c r="Y81" s="46"/>
      <c r="Z81" s="46"/>
      <c r="AA81" s="46"/>
      <c r="AB81" s="85">
        <f t="shared" si="40"/>
        <v>0</v>
      </c>
      <c r="AC81" s="62">
        <f>'2. Full Solution Discount'!$C$16</f>
        <v>0</v>
      </c>
      <c r="AD81" s="86">
        <f t="shared" si="35"/>
        <v>0</v>
      </c>
      <c r="AF81" s="45" t="s">
        <v>53</v>
      </c>
      <c r="AG81" s="46"/>
      <c r="AH81" s="46"/>
      <c r="AI81" s="46"/>
      <c r="AJ81" s="46"/>
      <c r="AK81" s="46"/>
      <c r="AL81" s="46"/>
      <c r="AM81" s="46"/>
      <c r="AN81" s="46"/>
      <c r="AO81" s="46"/>
      <c r="AP81" s="46"/>
      <c r="AQ81" s="85">
        <f t="shared" si="41"/>
        <v>0</v>
      </c>
      <c r="AR81" s="62">
        <f>'2. Full Solution Discount'!$C$16</f>
        <v>0</v>
      </c>
      <c r="AS81" s="86">
        <f t="shared" si="36"/>
        <v>0</v>
      </c>
    </row>
    <row r="82" spans="2:45" ht="14.4" customHeight="1" x14ac:dyDescent="0.4">
      <c r="B82" s="47" t="s">
        <v>32</v>
      </c>
      <c r="C82" s="46"/>
      <c r="D82" s="46"/>
      <c r="E82" s="46"/>
      <c r="F82" s="46"/>
      <c r="G82" s="46"/>
      <c r="H82" s="46"/>
      <c r="I82" s="46"/>
      <c r="J82" s="46"/>
      <c r="K82" s="46"/>
      <c r="L82" s="46"/>
      <c r="M82" s="85">
        <f t="shared" si="37"/>
        <v>0</v>
      </c>
      <c r="N82" s="62">
        <f>'2. Full Solution Discount'!$C$16</f>
        <v>0</v>
      </c>
      <c r="O82" s="86">
        <f t="shared" si="34"/>
        <v>0</v>
      </c>
      <c r="Q82" s="47" t="s">
        <v>32</v>
      </c>
      <c r="R82" s="46"/>
      <c r="S82" s="46"/>
      <c r="T82" s="46"/>
      <c r="U82" s="46"/>
      <c r="V82" s="46"/>
      <c r="W82" s="46"/>
      <c r="X82" s="46"/>
      <c r="Y82" s="46"/>
      <c r="Z82" s="46"/>
      <c r="AA82" s="46"/>
      <c r="AB82" s="85">
        <f t="shared" si="40"/>
        <v>0</v>
      </c>
      <c r="AC82" s="62">
        <f>'2. Full Solution Discount'!$C$16</f>
        <v>0</v>
      </c>
      <c r="AD82" s="86">
        <f t="shared" si="35"/>
        <v>0</v>
      </c>
      <c r="AF82" s="47" t="s">
        <v>32</v>
      </c>
      <c r="AG82" s="46"/>
      <c r="AH82" s="46"/>
      <c r="AI82" s="46"/>
      <c r="AJ82" s="46"/>
      <c r="AK82" s="46"/>
      <c r="AL82" s="46"/>
      <c r="AM82" s="46"/>
      <c r="AN82" s="46"/>
      <c r="AO82" s="46"/>
      <c r="AP82" s="46"/>
      <c r="AQ82" s="85">
        <f t="shared" si="41"/>
        <v>0</v>
      </c>
      <c r="AR82" s="62">
        <f>'2. Full Solution Discount'!$C$16</f>
        <v>0</v>
      </c>
      <c r="AS82" s="86">
        <f t="shared" si="36"/>
        <v>0</v>
      </c>
    </row>
    <row r="83" spans="2:45" ht="14.4" customHeight="1" x14ac:dyDescent="0.4">
      <c r="B83" s="47" t="s">
        <v>32</v>
      </c>
      <c r="C83" s="46"/>
      <c r="D83" s="46"/>
      <c r="E83" s="46"/>
      <c r="F83" s="46"/>
      <c r="G83" s="46"/>
      <c r="H83" s="46"/>
      <c r="I83" s="46"/>
      <c r="J83" s="46"/>
      <c r="K83" s="46"/>
      <c r="L83" s="46"/>
      <c r="M83" s="85">
        <f t="shared" si="37"/>
        <v>0</v>
      </c>
      <c r="N83" s="62">
        <f>'2. Full Solution Discount'!$C$16</f>
        <v>0</v>
      </c>
      <c r="O83" s="86">
        <f t="shared" si="34"/>
        <v>0</v>
      </c>
      <c r="Q83" s="47" t="s">
        <v>32</v>
      </c>
      <c r="R83" s="46"/>
      <c r="S83" s="46"/>
      <c r="T83" s="46"/>
      <c r="U83" s="46"/>
      <c r="V83" s="46"/>
      <c r="W83" s="46"/>
      <c r="X83" s="46"/>
      <c r="Y83" s="46"/>
      <c r="Z83" s="46"/>
      <c r="AA83" s="46"/>
      <c r="AB83" s="85">
        <f t="shared" si="40"/>
        <v>0</v>
      </c>
      <c r="AC83" s="62">
        <f>'2. Full Solution Discount'!$C$16</f>
        <v>0</v>
      </c>
      <c r="AD83" s="86">
        <f t="shared" si="35"/>
        <v>0</v>
      </c>
      <c r="AF83" s="47" t="s">
        <v>32</v>
      </c>
      <c r="AG83" s="46"/>
      <c r="AH83" s="46"/>
      <c r="AI83" s="46"/>
      <c r="AJ83" s="46"/>
      <c r="AK83" s="46"/>
      <c r="AL83" s="46"/>
      <c r="AM83" s="46"/>
      <c r="AN83" s="46"/>
      <c r="AO83" s="46"/>
      <c r="AP83" s="46"/>
      <c r="AQ83" s="85">
        <f t="shared" si="41"/>
        <v>0</v>
      </c>
      <c r="AR83" s="62">
        <f>'2. Full Solution Discount'!$C$16</f>
        <v>0</v>
      </c>
      <c r="AS83" s="86">
        <f t="shared" si="36"/>
        <v>0</v>
      </c>
    </row>
    <row r="84" spans="2:45" ht="14.4" customHeight="1" x14ac:dyDescent="0.4">
      <c r="B84" s="47" t="s">
        <v>32</v>
      </c>
      <c r="C84" s="46"/>
      <c r="D84" s="46"/>
      <c r="E84" s="46"/>
      <c r="F84" s="46"/>
      <c r="G84" s="46"/>
      <c r="H84" s="46"/>
      <c r="I84" s="46"/>
      <c r="J84" s="46"/>
      <c r="K84" s="46"/>
      <c r="L84" s="46"/>
      <c r="M84" s="85">
        <f t="shared" si="37"/>
        <v>0</v>
      </c>
      <c r="N84" s="62">
        <f>'2. Full Solution Discount'!$C$16</f>
        <v>0</v>
      </c>
      <c r="O84" s="86">
        <f t="shared" si="34"/>
        <v>0</v>
      </c>
      <c r="Q84" s="47" t="s">
        <v>32</v>
      </c>
      <c r="R84" s="46"/>
      <c r="S84" s="46"/>
      <c r="T84" s="46"/>
      <c r="U84" s="46"/>
      <c r="V84" s="46"/>
      <c r="W84" s="46"/>
      <c r="X84" s="46"/>
      <c r="Y84" s="46"/>
      <c r="Z84" s="46"/>
      <c r="AA84" s="46"/>
      <c r="AB84" s="85">
        <f t="shared" si="40"/>
        <v>0</v>
      </c>
      <c r="AC84" s="62">
        <f>'2. Full Solution Discount'!$C$16</f>
        <v>0</v>
      </c>
      <c r="AD84" s="86">
        <f t="shared" si="35"/>
        <v>0</v>
      </c>
      <c r="AF84" s="47" t="s">
        <v>32</v>
      </c>
      <c r="AG84" s="46"/>
      <c r="AH84" s="46"/>
      <c r="AI84" s="46"/>
      <c r="AJ84" s="46"/>
      <c r="AK84" s="46"/>
      <c r="AL84" s="46"/>
      <c r="AM84" s="46"/>
      <c r="AN84" s="46"/>
      <c r="AO84" s="46"/>
      <c r="AP84" s="46"/>
      <c r="AQ84" s="85">
        <f t="shared" si="41"/>
        <v>0</v>
      </c>
      <c r="AR84" s="62">
        <f>'2. Full Solution Discount'!$C$16</f>
        <v>0</v>
      </c>
      <c r="AS84" s="86">
        <f t="shared" si="36"/>
        <v>0</v>
      </c>
    </row>
    <row r="85" spans="2:45" ht="14.4" customHeight="1" thickBot="1" x14ac:dyDescent="0.45">
      <c r="B85" s="87" t="s">
        <v>32</v>
      </c>
      <c r="C85" s="192"/>
      <c r="D85" s="192"/>
      <c r="E85" s="192"/>
      <c r="F85" s="192"/>
      <c r="G85" s="192"/>
      <c r="H85" s="192"/>
      <c r="I85" s="192"/>
      <c r="J85" s="192"/>
      <c r="K85" s="192"/>
      <c r="L85" s="192"/>
      <c r="M85" s="193">
        <f>SUM(C85:L85)</f>
        <v>0</v>
      </c>
      <c r="N85" s="75">
        <f>'2. Full Solution Discount'!$C$16</f>
        <v>0</v>
      </c>
      <c r="O85" s="89">
        <f t="shared" si="34"/>
        <v>0</v>
      </c>
      <c r="Q85" s="87" t="s">
        <v>32</v>
      </c>
      <c r="R85" s="192"/>
      <c r="S85" s="192"/>
      <c r="T85" s="192"/>
      <c r="U85" s="192"/>
      <c r="V85" s="192"/>
      <c r="W85" s="192"/>
      <c r="X85" s="192"/>
      <c r="Y85" s="192"/>
      <c r="Z85" s="192"/>
      <c r="AA85" s="192"/>
      <c r="AB85" s="193">
        <f>SUM(R85:AA85)</f>
        <v>0</v>
      </c>
      <c r="AC85" s="75">
        <f>'2. Full Solution Discount'!$C$16</f>
        <v>0</v>
      </c>
      <c r="AD85" s="89">
        <f t="shared" si="35"/>
        <v>0</v>
      </c>
      <c r="AF85" s="87" t="s">
        <v>32</v>
      </c>
      <c r="AG85" s="192"/>
      <c r="AH85" s="192"/>
      <c r="AI85" s="192"/>
      <c r="AJ85" s="192"/>
      <c r="AK85" s="192"/>
      <c r="AL85" s="192"/>
      <c r="AM85" s="192"/>
      <c r="AN85" s="192"/>
      <c r="AO85" s="192"/>
      <c r="AP85" s="192"/>
      <c r="AQ85" s="193">
        <f>SUM(AG85:AP85)</f>
        <v>0</v>
      </c>
      <c r="AR85" s="75">
        <f>'2. Full Solution Discount'!$C$16</f>
        <v>0</v>
      </c>
      <c r="AS85" s="89">
        <f t="shared" si="36"/>
        <v>0</v>
      </c>
    </row>
    <row r="86" spans="2:45" ht="14.6" thickBot="1" x14ac:dyDescent="0.45">
      <c r="B86" s="50" t="s">
        <v>33</v>
      </c>
      <c r="C86" s="194">
        <f>SUM(C70:C85)</f>
        <v>0</v>
      </c>
      <c r="D86" s="195">
        <f t="shared" ref="D86:M86" si="42">SUM(D70:D85)</f>
        <v>0</v>
      </c>
      <c r="E86" s="195">
        <f t="shared" si="42"/>
        <v>0</v>
      </c>
      <c r="F86" s="195">
        <f t="shared" si="42"/>
        <v>0</v>
      </c>
      <c r="G86" s="195">
        <f t="shared" si="42"/>
        <v>0</v>
      </c>
      <c r="H86" s="195">
        <f t="shared" si="42"/>
        <v>0</v>
      </c>
      <c r="I86" s="195">
        <f t="shared" si="42"/>
        <v>0</v>
      </c>
      <c r="J86" s="195">
        <f t="shared" si="42"/>
        <v>0</v>
      </c>
      <c r="K86" s="195">
        <f t="shared" si="42"/>
        <v>0</v>
      </c>
      <c r="L86" s="195">
        <f t="shared" si="42"/>
        <v>0</v>
      </c>
      <c r="M86" s="195">
        <f t="shared" si="42"/>
        <v>0</v>
      </c>
      <c r="N86" s="80">
        <f>'2. Full Solution Discount'!$C$16</f>
        <v>0</v>
      </c>
      <c r="O86" s="198">
        <f>SUM(O70:O85)</f>
        <v>0</v>
      </c>
      <c r="Q86" s="50" t="s">
        <v>33</v>
      </c>
      <c r="R86" s="194">
        <f>SUM(R70:R85)</f>
        <v>0</v>
      </c>
      <c r="S86" s="195">
        <f t="shared" ref="S86" si="43">SUM(S70:S85)</f>
        <v>0</v>
      </c>
      <c r="T86" s="195">
        <f t="shared" ref="T86" si="44">SUM(T70:T85)</f>
        <v>0</v>
      </c>
      <c r="U86" s="195">
        <f t="shared" ref="U86" si="45">SUM(U70:U85)</f>
        <v>0</v>
      </c>
      <c r="V86" s="195">
        <f t="shared" ref="V86" si="46">SUM(V70:V85)</f>
        <v>0</v>
      </c>
      <c r="W86" s="195">
        <f t="shared" ref="W86" si="47">SUM(W70:W85)</f>
        <v>0</v>
      </c>
      <c r="X86" s="195">
        <f t="shared" ref="X86" si="48">SUM(X70:X85)</f>
        <v>0</v>
      </c>
      <c r="Y86" s="195">
        <f t="shared" ref="Y86" si="49">SUM(Y70:Y85)</f>
        <v>0</v>
      </c>
      <c r="Z86" s="195">
        <f t="shared" ref="Z86" si="50">SUM(Z70:Z85)</f>
        <v>0</v>
      </c>
      <c r="AA86" s="195">
        <f t="shared" ref="AA86" si="51">SUM(AA70:AA85)</f>
        <v>0</v>
      </c>
      <c r="AB86" s="195">
        <f t="shared" ref="AB86" si="52">SUM(AB70:AB85)</f>
        <v>0</v>
      </c>
      <c r="AC86" s="80">
        <f>'2. Full Solution Discount'!$C$16</f>
        <v>0</v>
      </c>
      <c r="AD86" s="198">
        <f>SUM(AD70:AD85)</f>
        <v>0</v>
      </c>
      <c r="AF86" s="50" t="s">
        <v>33</v>
      </c>
      <c r="AG86" s="194">
        <f>SUM(AG70:AG85)</f>
        <v>0</v>
      </c>
      <c r="AH86" s="195">
        <f t="shared" ref="AH86" si="53">SUM(AH70:AH85)</f>
        <v>0</v>
      </c>
      <c r="AI86" s="195">
        <f t="shared" ref="AI86" si="54">SUM(AI70:AI85)</f>
        <v>0</v>
      </c>
      <c r="AJ86" s="195">
        <f t="shared" ref="AJ86" si="55">SUM(AJ70:AJ85)</f>
        <v>0</v>
      </c>
      <c r="AK86" s="195">
        <f t="shared" ref="AK86" si="56">SUM(AK70:AK85)</f>
        <v>0</v>
      </c>
      <c r="AL86" s="195">
        <f t="shared" ref="AL86" si="57">SUM(AL70:AL85)</f>
        <v>0</v>
      </c>
      <c r="AM86" s="195">
        <f t="shared" ref="AM86" si="58">SUM(AM70:AM85)</f>
        <v>0</v>
      </c>
      <c r="AN86" s="195">
        <f t="shared" ref="AN86" si="59">SUM(AN70:AN85)</f>
        <v>0</v>
      </c>
      <c r="AO86" s="195">
        <f t="shared" ref="AO86" si="60">SUM(AO70:AO85)</f>
        <v>0</v>
      </c>
      <c r="AP86" s="195">
        <f t="shared" ref="AP86" si="61">SUM(AP70:AP85)</f>
        <v>0</v>
      </c>
      <c r="AQ86" s="195">
        <f t="shared" ref="AQ86" si="62">SUM(AQ70:AQ85)</f>
        <v>0</v>
      </c>
      <c r="AR86" s="80">
        <f>'2. Full Solution Discount'!$C$16</f>
        <v>0</v>
      </c>
      <c r="AS86" s="198">
        <f>SUM(AS70:AS85)</f>
        <v>0</v>
      </c>
    </row>
    <row r="87" spans="2:45" x14ac:dyDescent="0.4">
      <c r="B87" s="200"/>
      <c r="C87" s="201"/>
      <c r="D87" s="201"/>
      <c r="E87" s="201"/>
      <c r="F87" s="201"/>
      <c r="G87" s="201"/>
      <c r="H87" s="201"/>
      <c r="I87" s="201"/>
      <c r="J87" s="201"/>
      <c r="K87" s="201"/>
      <c r="L87" s="201"/>
      <c r="M87" s="201"/>
      <c r="N87" s="203"/>
      <c r="O87" s="202"/>
      <c r="Q87" s="200"/>
      <c r="R87" s="201"/>
      <c r="S87" s="201"/>
      <c r="T87" s="201"/>
      <c r="U87" s="201"/>
      <c r="V87" s="201"/>
      <c r="W87" s="201"/>
      <c r="X87" s="201"/>
      <c r="Y87" s="201"/>
      <c r="Z87" s="201"/>
      <c r="AA87" s="201"/>
      <c r="AB87" s="201"/>
      <c r="AC87" s="203"/>
      <c r="AD87" s="202"/>
      <c r="AF87" s="200"/>
      <c r="AG87" s="201"/>
      <c r="AH87" s="201"/>
      <c r="AI87" s="201"/>
      <c r="AJ87" s="201"/>
      <c r="AK87" s="201"/>
      <c r="AL87" s="201"/>
      <c r="AM87" s="201"/>
      <c r="AN87" s="201"/>
      <c r="AO87" s="201"/>
      <c r="AP87" s="201"/>
      <c r="AQ87" s="201"/>
      <c r="AR87" s="203"/>
      <c r="AS87" s="202"/>
    </row>
    <row r="88" spans="2:45" ht="18" thickBot="1" x14ac:dyDescent="0.45">
      <c r="B88" s="81"/>
      <c r="C88" s="32"/>
      <c r="D88" s="32"/>
      <c r="E88" s="32"/>
      <c r="F88" s="32"/>
      <c r="G88" s="32"/>
      <c r="H88" s="32"/>
      <c r="I88" s="32"/>
      <c r="J88" s="32"/>
      <c r="N88" s="82"/>
      <c r="O88" s="30"/>
      <c r="Q88" s="81"/>
      <c r="R88" s="32"/>
      <c r="S88" s="32"/>
      <c r="T88" s="32"/>
      <c r="U88" s="32"/>
      <c r="V88" s="32"/>
      <c r="W88" s="32"/>
      <c r="X88" s="32"/>
      <c r="Y88" s="32"/>
      <c r="AC88" s="82"/>
      <c r="AD88" s="30"/>
      <c r="AF88" s="81"/>
      <c r="AG88" s="32"/>
      <c r="AH88" s="32"/>
      <c r="AI88" s="32"/>
      <c r="AJ88" s="32"/>
      <c r="AK88" s="32"/>
      <c r="AL88" s="32"/>
      <c r="AM88" s="32"/>
      <c r="AN88" s="32"/>
      <c r="AR88" s="82"/>
      <c r="AS88" s="30"/>
    </row>
    <row r="89" spans="2:45" ht="52.75" customHeight="1" thickBot="1" x14ac:dyDescent="0.45">
      <c r="B89" s="242" t="s">
        <v>137</v>
      </c>
      <c r="C89" s="243"/>
      <c r="D89" s="243"/>
      <c r="E89" s="243"/>
      <c r="F89" s="243"/>
      <c r="G89" s="243"/>
      <c r="H89" s="243"/>
      <c r="I89" s="243"/>
      <c r="J89" s="243"/>
      <c r="K89" s="243"/>
      <c r="L89" s="243"/>
      <c r="M89" s="243"/>
      <c r="N89" s="243"/>
      <c r="O89" s="274"/>
      <c r="Q89" s="242" t="s">
        <v>137</v>
      </c>
      <c r="R89" s="243"/>
      <c r="S89" s="243"/>
      <c r="T89" s="243"/>
      <c r="U89" s="243"/>
      <c r="V89" s="243"/>
      <c r="W89" s="243"/>
      <c r="X89" s="243"/>
      <c r="Y89" s="243"/>
      <c r="Z89" s="243"/>
      <c r="AA89" s="243"/>
      <c r="AB89" s="243"/>
      <c r="AC89" s="243"/>
      <c r="AD89" s="274"/>
      <c r="AF89" s="242" t="s">
        <v>137</v>
      </c>
      <c r="AG89" s="243"/>
      <c r="AH89" s="243"/>
      <c r="AI89" s="243"/>
      <c r="AJ89" s="243"/>
      <c r="AK89" s="243"/>
      <c r="AL89" s="243"/>
      <c r="AM89" s="243"/>
      <c r="AN89" s="243"/>
      <c r="AO89" s="243"/>
      <c r="AP89" s="243"/>
      <c r="AQ89" s="243"/>
      <c r="AR89" s="243"/>
      <c r="AS89" s="274"/>
    </row>
    <row r="90" spans="2:45" ht="28.3" x14ac:dyDescent="0.4">
      <c r="B90" s="56"/>
      <c r="C90" s="83" t="s">
        <v>19</v>
      </c>
      <c r="D90" s="83" t="s">
        <v>20</v>
      </c>
      <c r="E90" s="83" t="s">
        <v>21</v>
      </c>
      <c r="F90" s="83" t="s">
        <v>22</v>
      </c>
      <c r="G90" s="83" t="s">
        <v>23</v>
      </c>
      <c r="H90" s="83" t="s">
        <v>24</v>
      </c>
      <c r="I90" s="83" t="s">
        <v>25</v>
      </c>
      <c r="J90" s="83" t="s">
        <v>26</v>
      </c>
      <c r="K90" s="83" t="s">
        <v>27</v>
      </c>
      <c r="L90" s="83" t="s">
        <v>28</v>
      </c>
      <c r="M90" s="84" t="s">
        <v>29</v>
      </c>
      <c r="N90" s="11" t="s">
        <v>38</v>
      </c>
      <c r="O90" s="12" t="s">
        <v>39</v>
      </c>
      <c r="Q90" s="56"/>
      <c r="R90" s="83" t="s">
        <v>19</v>
      </c>
      <c r="S90" s="83" t="s">
        <v>20</v>
      </c>
      <c r="T90" s="83" t="s">
        <v>21</v>
      </c>
      <c r="U90" s="83" t="s">
        <v>22</v>
      </c>
      <c r="V90" s="83" t="s">
        <v>23</v>
      </c>
      <c r="W90" s="83" t="s">
        <v>24</v>
      </c>
      <c r="X90" s="83" t="s">
        <v>25</v>
      </c>
      <c r="Y90" s="83" t="s">
        <v>26</v>
      </c>
      <c r="Z90" s="83" t="s">
        <v>27</v>
      </c>
      <c r="AA90" s="83" t="s">
        <v>28</v>
      </c>
      <c r="AB90" s="84" t="s">
        <v>29</v>
      </c>
      <c r="AC90" s="11" t="s">
        <v>38</v>
      </c>
      <c r="AD90" s="12" t="s">
        <v>39</v>
      </c>
      <c r="AF90" s="56"/>
      <c r="AG90" s="83" t="s">
        <v>19</v>
      </c>
      <c r="AH90" s="83" t="s">
        <v>20</v>
      </c>
      <c r="AI90" s="83" t="s">
        <v>21</v>
      </c>
      <c r="AJ90" s="83" t="s">
        <v>22</v>
      </c>
      <c r="AK90" s="83" t="s">
        <v>23</v>
      </c>
      <c r="AL90" s="83" t="s">
        <v>24</v>
      </c>
      <c r="AM90" s="83" t="s">
        <v>25</v>
      </c>
      <c r="AN90" s="83" t="s">
        <v>26</v>
      </c>
      <c r="AO90" s="83" t="s">
        <v>27</v>
      </c>
      <c r="AP90" s="83" t="s">
        <v>28</v>
      </c>
      <c r="AQ90" s="84" t="s">
        <v>29</v>
      </c>
      <c r="AR90" s="11" t="s">
        <v>38</v>
      </c>
      <c r="AS90" s="12" t="s">
        <v>39</v>
      </c>
    </row>
    <row r="91" spans="2:45" ht="15" x14ac:dyDescent="0.4">
      <c r="B91" s="45" t="s">
        <v>54</v>
      </c>
      <c r="C91" s="41"/>
      <c r="D91" s="46"/>
      <c r="E91" s="46"/>
      <c r="F91" s="41"/>
      <c r="G91" s="41"/>
      <c r="H91" s="41"/>
      <c r="I91" s="41"/>
      <c r="J91" s="41"/>
      <c r="K91" s="41"/>
      <c r="L91" s="41"/>
      <c r="M91" s="85">
        <f>SUM(C91:L91)</f>
        <v>0</v>
      </c>
      <c r="N91" s="62">
        <f>'2. Full Solution Discount'!$C$17</f>
        <v>0</v>
      </c>
      <c r="O91" s="86">
        <f>(1-N91)*M91</f>
        <v>0</v>
      </c>
      <c r="Q91" s="45" t="s">
        <v>54</v>
      </c>
      <c r="R91" s="41"/>
      <c r="S91" s="46"/>
      <c r="T91" s="46"/>
      <c r="U91" s="41"/>
      <c r="V91" s="41"/>
      <c r="W91" s="41"/>
      <c r="X91" s="41"/>
      <c r="Y91" s="41"/>
      <c r="Z91" s="41"/>
      <c r="AA91" s="41"/>
      <c r="AB91" s="85">
        <f>SUM(R91:AA91)</f>
        <v>0</v>
      </c>
      <c r="AC91" s="62">
        <f>'2. Full Solution Discount'!$C$17</f>
        <v>0</v>
      </c>
      <c r="AD91" s="86">
        <f>(1-AC91)*AB91</f>
        <v>0</v>
      </c>
      <c r="AF91" s="45" t="s">
        <v>54</v>
      </c>
      <c r="AG91" s="41"/>
      <c r="AH91" s="46"/>
      <c r="AI91" s="46"/>
      <c r="AJ91" s="41"/>
      <c r="AK91" s="41"/>
      <c r="AL91" s="41"/>
      <c r="AM91" s="41"/>
      <c r="AN91" s="41"/>
      <c r="AO91" s="41"/>
      <c r="AP91" s="41"/>
      <c r="AQ91" s="85">
        <f>SUM(AG91:AP91)</f>
        <v>0</v>
      </c>
      <c r="AR91" s="62">
        <f>'2. Full Solution Discount'!$C$17</f>
        <v>0</v>
      </c>
      <c r="AS91" s="86">
        <f>(1-AR91)*AQ91</f>
        <v>0</v>
      </c>
    </row>
    <row r="92" spans="2:45" x14ac:dyDescent="0.4">
      <c r="B92" s="45" t="s">
        <v>134</v>
      </c>
      <c r="C92" s="46"/>
      <c r="D92" s="46"/>
      <c r="E92" s="46"/>
      <c r="F92" s="46"/>
      <c r="G92" s="46"/>
      <c r="H92" s="46"/>
      <c r="I92" s="46"/>
      <c r="J92" s="46"/>
      <c r="K92" s="46"/>
      <c r="L92" s="46"/>
      <c r="M92" s="85">
        <f>SUM(C92:L92)</f>
        <v>0</v>
      </c>
      <c r="N92" s="62">
        <f>'2. Full Solution Discount'!$C$17</f>
        <v>0</v>
      </c>
      <c r="O92" s="86">
        <f t="shared" ref="O92:O99" si="63">(1-N92)*M92</f>
        <v>0</v>
      </c>
      <c r="Q92" s="45" t="s">
        <v>134</v>
      </c>
      <c r="R92" s="46"/>
      <c r="S92" s="46"/>
      <c r="T92" s="46"/>
      <c r="U92" s="46"/>
      <c r="V92" s="46"/>
      <c r="W92" s="46"/>
      <c r="X92" s="46"/>
      <c r="Y92" s="46"/>
      <c r="Z92" s="46"/>
      <c r="AA92" s="46"/>
      <c r="AB92" s="85">
        <f>SUM(R92:AA92)</f>
        <v>0</v>
      </c>
      <c r="AC92" s="62">
        <f>'2. Full Solution Discount'!$C$17</f>
        <v>0</v>
      </c>
      <c r="AD92" s="86">
        <f t="shared" ref="AD92:AD99" si="64">(1-AC92)*AB92</f>
        <v>0</v>
      </c>
      <c r="AF92" s="45" t="s">
        <v>134</v>
      </c>
      <c r="AG92" s="46"/>
      <c r="AH92" s="46"/>
      <c r="AI92" s="46"/>
      <c r="AJ92" s="46"/>
      <c r="AK92" s="46"/>
      <c r="AL92" s="46"/>
      <c r="AM92" s="46"/>
      <c r="AN92" s="46"/>
      <c r="AO92" s="46"/>
      <c r="AP92" s="46"/>
      <c r="AQ92" s="85">
        <f>SUM(AG92:AP92)</f>
        <v>0</v>
      </c>
      <c r="AR92" s="62">
        <f>'2. Full Solution Discount'!$C$17</f>
        <v>0</v>
      </c>
      <c r="AS92" s="86">
        <f t="shared" ref="AS92:AS99" si="65">(1-AR92)*AQ92</f>
        <v>0</v>
      </c>
    </row>
    <row r="93" spans="2:45" x14ac:dyDescent="0.4">
      <c r="B93" s="45" t="s">
        <v>55</v>
      </c>
      <c r="C93" s="46"/>
      <c r="D93" s="46"/>
      <c r="E93" s="46"/>
      <c r="F93" s="46"/>
      <c r="G93" s="46"/>
      <c r="H93" s="46"/>
      <c r="I93" s="46"/>
      <c r="J93" s="46"/>
      <c r="K93" s="46"/>
      <c r="L93" s="46"/>
      <c r="M93" s="85">
        <f t="shared" ref="M93:M99" si="66">SUM(C93:L93)</f>
        <v>0</v>
      </c>
      <c r="N93" s="62">
        <f>'2. Full Solution Discount'!$C$17</f>
        <v>0</v>
      </c>
      <c r="O93" s="86">
        <f t="shared" si="63"/>
        <v>0</v>
      </c>
      <c r="Q93" s="45" t="s">
        <v>55</v>
      </c>
      <c r="R93" s="46"/>
      <c r="S93" s="46"/>
      <c r="T93" s="46"/>
      <c r="U93" s="46"/>
      <c r="V93" s="46"/>
      <c r="W93" s="46"/>
      <c r="X93" s="46"/>
      <c r="Y93" s="46"/>
      <c r="Z93" s="46"/>
      <c r="AA93" s="46"/>
      <c r="AB93" s="85">
        <f t="shared" ref="AB93:AB99" si="67">SUM(R93:AA93)</f>
        <v>0</v>
      </c>
      <c r="AC93" s="62">
        <f>'2. Full Solution Discount'!$C$17</f>
        <v>0</v>
      </c>
      <c r="AD93" s="86">
        <f t="shared" si="64"/>
        <v>0</v>
      </c>
      <c r="AF93" s="45" t="s">
        <v>55</v>
      </c>
      <c r="AG93" s="46"/>
      <c r="AH93" s="46"/>
      <c r="AI93" s="46"/>
      <c r="AJ93" s="46"/>
      <c r="AK93" s="46"/>
      <c r="AL93" s="46"/>
      <c r="AM93" s="46"/>
      <c r="AN93" s="46"/>
      <c r="AO93" s="46"/>
      <c r="AP93" s="46"/>
      <c r="AQ93" s="85">
        <f t="shared" ref="AQ93:AQ99" si="68">SUM(AG93:AP93)</f>
        <v>0</v>
      </c>
      <c r="AR93" s="62">
        <f>'2. Full Solution Discount'!$C$17</f>
        <v>0</v>
      </c>
      <c r="AS93" s="86">
        <f t="shared" si="65"/>
        <v>0</v>
      </c>
    </row>
    <row r="94" spans="2:45" x14ac:dyDescent="0.4">
      <c r="B94" s="45" t="s">
        <v>56</v>
      </c>
      <c r="C94" s="46"/>
      <c r="D94" s="46"/>
      <c r="E94" s="46"/>
      <c r="F94" s="46"/>
      <c r="G94" s="46"/>
      <c r="H94" s="46"/>
      <c r="I94" s="46"/>
      <c r="J94" s="46"/>
      <c r="K94" s="46"/>
      <c r="L94" s="46"/>
      <c r="M94" s="85">
        <f t="shared" si="66"/>
        <v>0</v>
      </c>
      <c r="N94" s="62">
        <f>'2. Full Solution Discount'!$C$17</f>
        <v>0</v>
      </c>
      <c r="O94" s="86">
        <f t="shared" si="63"/>
        <v>0</v>
      </c>
      <c r="Q94" s="45" t="s">
        <v>56</v>
      </c>
      <c r="R94" s="46"/>
      <c r="S94" s="46"/>
      <c r="T94" s="46"/>
      <c r="U94" s="46"/>
      <c r="V94" s="46"/>
      <c r="W94" s="46"/>
      <c r="X94" s="46"/>
      <c r="Y94" s="46"/>
      <c r="Z94" s="46"/>
      <c r="AA94" s="46"/>
      <c r="AB94" s="85">
        <f t="shared" si="67"/>
        <v>0</v>
      </c>
      <c r="AC94" s="62">
        <f>'2. Full Solution Discount'!$C$17</f>
        <v>0</v>
      </c>
      <c r="AD94" s="86">
        <f t="shared" si="64"/>
        <v>0</v>
      </c>
      <c r="AF94" s="45" t="s">
        <v>56</v>
      </c>
      <c r="AG94" s="46"/>
      <c r="AH94" s="46"/>
      <c r="AI94" s="46"/>
      <c r="AJ94" s="46"/>
      <c r="AK94" s="46"/>
      <c r="AL94" s="46"/>
      <c r="AM94" s="46"/>
      <c r="AN94" s="46"/>
      <c r="AO94" s="46"/>
      <c r="AP94" s="46"/>
      <c r="AQ94" s="85">
        <f t="shared" si="68"/>
        <v>0</v>
      </c>
      <c r="AR94" s="62">
        <f>'2. Full Solution Discount'!$C$17</f>
        <v>0</v>
      </c>
      <c r="AS94" s="86">
        <f t="shared" si="65"/>
        <v>0</v>
      </c>
    </row>
    <row r="95" spans="2:45" ht="14.25" customHeight="1" x14ac:dyDescent="0.4">
      <c r="B95" s="47" t="s">
        <v>32</v>
      </c>
      <c r="C95" s="46"/>
      <c r="D95" s="46"/>
      <c r="E95" s="46"/>
      <c r="F95" s="46"/>
      <c r="G95" s="46"/>
      <c r="H95" s="46"/>
      <c r="I95" s="46"/>
      <c r="J95" s="46"/>
      <c r="K95" s="46"/>
      <c r="L95" s="46"/>
      <c r="M95" s="85">
        <f t="shared" si="66"/>
        <v>0</v>
      </c>
      <c r="N95" s="62">
        <f>'2. Full Solution Discount'!$C$17</f>
        <v>0</v>
      </c>
      <c r="O95" s="86">
        <f t="shared" si="63"/>
        <v>0</v>
      </c>
      <c r="Q95" s="47" t="s">
        <v>32</v>
      </c>
      <c r="R95" s="46"/>
      <c r="S95" s="46"/>
      <c r="T95" s="46"/>
      <c r="U95" s="46"/>
      <c r="V95" s="46"/>
      <c r="W95" s="46"/>
      <c r="X95" s="46"/>
      <c r="Y95" s="46"/>
      <c r="Z95" s="46"/>
      <c r="AA95" s="46"/>
      <c r="AB95" s="85">
        <f t="shared" si="67"/>
        <v>0</v>
      </c>
      <c r="AC95" s="62">
        <f>'2. Full Solution Discount'!$C$17</f>
        <v>0</v>
      </c>
      <c r="AD95" s="86">
        <f t="shared" si="64"/>
        <v>0</v>
      </c>
      <c r="AF95" s="47" t="s">
        <v>32</v>
      </c>
      <c r="AG95" s="46"/>
      <c r="AH95" s="46"/>
      <c r="AI95" s="46"/>
      <c r="AJ95" s="46"/>
      <c r="AK95" s="46"/>
      <c r="AL95" s="46"/>
      <c r="AM95" s="46"/>
      <c r="AN95" s="46"/>
      <c r="AO95" s="46"/>
      <c r="AP95" s="46"/>
      <c r="AQ95" s="85">
        <f t="shared" si="68"/>
        <v>0</v>
      </c>
      <c r="AR95" s="62">
        <f>'2. Full Solution Discount'!$C$17</f>
        <v>0</v>
      </c>
      <c r="AS95" s="86">
        <f t="shared" si="65"/>
        <v>0</v>
      </c>
    </row>
    <row r="96" spans="2:45" ht="14.4" customHeight="1" x14ac:dyDescent="0.4">
      <c r="B96" s="47" t="s">
        <v>32</v>
      </c>
      <c r="C96" s="46"/>
      <c r="D96" s="46"/>
      <c r="E96" s="46"/>
      <c r="F96" s="46"/>
      <c r="G96" s="46"/>
      <c r="H96" s="46"/>
      <c r="I96" s="46"/>
      <c r="J96" s="46"/>
      <c r="K96" s="46"/>
      <c r="L96" s="46"/>
      <c r="M96" s="85">
        <f t="shared" si="66"/>
        <v>0</v>
      </c>
      <c r="N96" s="62">
        <f>'2. Full Solution Discount'!$C$17</f>
        <v>0</v>
      </c>
      <c r="O96" s="86">
        <f t="shared" si="63"/>
        <v>0</v>
      </c>
      <c r="Q96" s="47" t="s">
        <v>32</v>
      </c>
      <c r="R96" s="46"/>
      <c r="S96" s="46"/>
      <c r="T96" s="46"/>
      <c r="U96" s="46"/>
      <c r="V96" s="46"/>
      <c r="W96" s="46"/>
      <c r="X96" s="46"/>
      <c r="Y96" s="46"/>
      <c r="Z96" s="46"/>
      <c r="AA96" s="46"/>
      <c r="AB96" s="85">
        <f t="shared" si="67"/>
        <v>0</v>
      </c>
      <c r="AC96" s="62">
        <f>'2. Full Solution Discount'!$C$17</f>
        <v>0</v>
      </c>
      <c r="AD96" s="86">
        <f t="shared" si="64"/>
        <v>0</v>
      </c>
      <c r="AF96" s="47" t="s">
        <v>32</v>
      </c>
      <c r="AG96" s="46"/>
      <c r="AH96" s="46"/>
      <c r="AI96" s="46"/>
      <c r="AJ96" s="46"/>
      <c r="AK96" s="46"/>
      <c r="AL96" s="46"/>
      <c r="AM96" s="46"/>
      <c r="AN96" s="46"/>
      <c r="AO96" s="46"/>
      <c r="AP96" s="46"/>
      <c r="AQ96" s="85">
        <f t="shared" si="68"/>
        <v>0</v>
      </c>
      <c r="AR96" s="62">
        <f>'2. Full Solution Discount'!$C$17</f>
        <v>0</v>
      </c>
      <c r="AS96" s="86">
        <f t="shared" si="65"/>
        <v>0</v>
      </c>
    </row>
    <row r="97" spans="2:45" ht="14.4" customHeight="1" x14ac:dyDescent="0.4">
      <c r="B97" s="47" t="s">
        <v>32</v>
      </c>
      <c r="C97" s="46"/>
      <c r="D97" s="46"/>
      <c r="E97" s="46"/>
      <c r="F97" s="46"/>
      <c r="G97" s="46"/>
      <c r="H97" s="46"/>
      <c r="I97" s="46"/>
      <c r="J97" s="46"/>
      <c r="K97" s="46"/>
      <c r="L97" s="46"/>
      <c r="M97" s="85">
        <f t="shared" si="66"/>
        <v>0</v>
      </c>
      <c r="N97" s="62">
        <f>'2. Full Solution Discount'!$C$17</f>
        <v>0</v>
      </c>
      <c r="O97" s="86">
        <f t="shared" si="63"/>
        <v>0</v>
      </c>
      <c r="Q97" s="47" t="s">
        <v>32</v>
      </c>
      <c r="R97" s="46"/>
      <c r="S97" s="46"/>
      <c r="T97" s="46"/>
      <c r="U97" s="46"/>
      <c r="V97" s="46"/>
      <c r="W97" s="46"/>
      <c r="X97" s="46"/>
      <c r="Y97" s="46"/>
      <c r="Z97" s="46"/>
      <c r="AA97" s="46"/>
      <c r="AB97" s="85">
        <f t="shared" si="67"/>
        <v>0</v>
      </c>
      <c r="AC97" s="62">
        <f>'2. Full Solution Discount'!$C$17</f>
        <v>0</v>
      </c>
      <c r="AD97" s="86">
        <f t="shared" si="64"/>
        <v>0</v>
      </c>
      <c r="AF97" s="47" t="s">
        <v>32</v>
      </c>
      <c r="AG97" s="46"/>
      <c r="AH97" s="46"/>
      <c r="AI97" s="46"/>
      <c r="AJ97" s="46"/>
      <c r="AK97" s="46"/>
      <c r="AL97" s="46"/>
      <c r="AM97" s="46"/>
      <c r="AN97" s="46"/>
      <c r="AO97" s="46"/>
      <c r="AP97" s="46"/>
      <c r="AQ97" s="85">
        <f t="shared" si="68"/>
        <v>0</v>
      </c>
      <c r="AR97" s="62">
        <f>'2. Full Solution Discount'!$C$17</f>
        <v>0</v>
      </c>
      <c r="AS97" s="86">
        <f t="shared" si="65"/>
        <v>0</v>
      </c>
    </row>
    <row r="98" spans="2:45" ht="14.4" customHeight="1" x14ac:dyDescent="0.4">
      <c r="B98" s="47" t="s">
        <v>32</v>
      </c>
      <c r="C98" s="46"/>
      <c r="D98" s="46"/>
      <c r="E98" s="46"/>
      <c r="F98" s="46"/>
      <c r="G98" s="46"/>
      <c r="H98" s="46"/>
      <c r="I98" s="46"/>
      <c r="J98" s="46"/>
      <c r="K98" s="46"/>
      <c r="L98" s="46"/>
      <c r="M98" s="85">
        <f t="shared" si="66"/>
        <v>0</v>
      </c>
      <c r="N98" s="62">
        <f>'2. Full Solution Discount'!$C$17</f>
        <v>0</v>
      </c>
      <c r="O98" s="86">
        <f t="shared" si="63"/>
        <v>0</v>
      </c>
      <c r="Q98" s="47" t="s">
        <v>32</v>
      </c>
      <c r="R98" s="46"/>
      <c r="S98" s="46"/>
      <c r="T98" s="46"/>
      <c r="U98" s="46"/>
      <c r="V98" s="46"/>
      <c r="W98" s="46"/>
      <c r="X98" s="46"/>
      <c r="Y98" s="46"/>
      <c r="Z98" s="46"/>
      <c r="AA98" s="46"/>
      <c r="AB98" s="85">
        <f t="shared" si="67"/>
        <v>0</v>
      </c>
      <c r="AC98" s="62">
        <f>'2. Full Solution Discount'!$C$17</f>
        <v>0</v>
      </c>
      <c r="AD98" s="86">
        <f t="shared" si="64"/>
        <v>0</v>
      </c>
      <c r="AF98" s="47" t="s">
        <v>32</v>
      </c>
      <c r="AG98" s="46"/>
      <c r="AH98" s="46"/>
      <c r="AI98" s="46"/>
      <c r="AJ98" s="46"/>
      <c r="AK98" s="46"/>
      <c r="AL98" s="46"/>
      <c r="AM98" s="46"/>
      <c r="AN98" s="46"/>
      <c r="AO98" s="46"/>
      <c r="AP98" s="46"/>
      <c r="AQ98" s="85">
        <f t="shared" si="68"/>
        <v>0</v>
      </c>
      <c r="AR98" s="62">
        <f>'2. Full Solution Discount'!$C$17</f>
        <v>0</v>
      </c>
      <c r="AS98" s="86">
        <f t="shared" si="65"/>
        <v>0</v>
      </c>
    </row>
    <row r="99" spans="2:45" ht="14.4" customHeight="1" thickBot="1" x14ac:dyDescent="0.45">
      <c r="B99" s="87" t="s">
        <v>32</v>
      </c>
      <c r="C99" s="49"/>
      <c r="D99" s="49"/>
      <c r="E99" s="49"/>
      <c r="F99" s="49"/>
      <c r="G99" s="49"/>
      <c r="H99" s="49"/>
      <c r="I99" s="49"/>
      <c r="J99" s="49"/>
      <c r="K99" s="49"/>
      <c r="L99" s="49"/>
      <c r="M99" s="88">
        <f t="shared" si="66"/>
        <v>0</v>
      </c>
      <c r="N99" s="62">
        <f>'2. Full Solution Discount'!$C$17</f>
        <v>0</v>
      </c>
      <c r="O99" s="86">
        <f t="shared" si="63"/>
        <v>0</v>
      </c>
      <c r="Q99" s="87" t="s">
        <v>32</v>
      </c>
      <c r="R99" s="49"/>
      <c r="S99" s="49"/>
      <c r="T99" s="49"/>
      <c r="U99" s="49"/>
      <c r="V99" s="49"/>
      <c r="W99" s="49"/>
      <c r="X99" s="49"/>
      <c r="Y99" s="49"/>
      <c r="Z99" s="49"/>
      <c r="AA99" s="49"/>
      <c r="AB99" s="88">
        <f t="shared" si="67"/>
        <v>0</v>
      </c>
      <c r="AC99" s="62">
        <f>'2. Full Solution Discount'!$C$17</f>
        <v>0</v>
      </c>
      <c r="AD99" s="86">
        <f t="shared" si="64"/>
        <v>0</v>
      </c>
      <c r="AF99" s="87" t="s">
        <v>32</v>
      </c>
      <c r="AG99" s="49"/>
      <c r="AH99" s="49"/>
      <c r="AI99" s="49"/>
      <c r="AJ99" s="49"/>
      <c r="AK99" s="49"/>
      <c r="AL99" s="49"/>
      <c r="AM99" s="49"/>
      <c r="AN99" s="49"/>
      <c r="AO99" s="49"/>
      <c r="AP99" s="49"/>
      <c r="AQ99" s="88">
        <f t="shared" si="68"/>
        <v>0</v>
      </c>
      <c r="AR99" s="62">
        <f>'2. Full Solution Discount'!$C$17</f>
        <v>0</v>
      </c>
      <c r="AS99" s="86">
        <f t="shared" si="65"/>
        <v>0</v>
      </c>
    </row>
    <row r="100" spans="2:45" ht="14.6" thickBot="1" x14ac:dyDescent="0.45">
      <c r="B100" s="50" t="s">
        <v>33</v>
      </c>
      <c r="C100" s="52">
        <f>SUM(C91:C99)</f>
        <v>0</v>
      </c>
      <c r="D100" s="52">
        <f t="shared" ref="D100:M100" si="69">SUM(D91:D99)</f>
        <v>0</v>
      </c>
      <c r="E100" s="52">
        <f t="shared" si="69"/>
        <v>0</v>
      </c>
      <c r="F100" s="52">
        <f t="shared" si="69"/>
        <v>0</v>
      </c>
      <c r="G100" s="52">
        <f t="shared" si="69"/>
        <v>0</v>
      </c>
      <c r="H100" s="52">
        <f t="shared" si="69"/>
        <v>0</v>
      </c>
      <c r="I100" s="52">
        <f t="shared" si="69"/>
        <v>0</v>
      </c>
      <c r="J100" s="52">
        <f t="shared" si="69"/>
        <v>0</v>
      </c>
      <c r="K100" s="52">
        <f t="shared" si="69"/>
        <v>0</v>
      </c>
      <c r="L100" s="52">
        <f t="shared" si="69"/>
        <v>0</v>
      </c>
      <c r="M100" s="52">
        <f t="shared" si="69"/>
        <v>0</v>
      </c>
      <c r="N100" s="80">
        <f>'2. Full Solution Discount'!$C$17</f>
        <v>0</v>
      </c>
      <c r="O100" s="197">
        <f>SUM(O91:O99)</f>
        <v>0</v>
      </c>
      <c r="Q100" s="50" t="s">
        <v>33</v>
      </c>
      <c r="R100" s="52">
        <f>SUM(R91:R99)</f>
        <v>0</v>
      </c>
      <c r="S100" s="52">
        <f t="shared" ref="S100" si="70">SUM(S91:S99)</f>
        <v>0</v>
      </c>
      <c r="T100" s="52">
        <f t="shared" ref="T100" si="71">SUM(T91:T99)</f>
        <v>0</v>
      </c>
      <c r="U100" s="52">
        <f t="shared" ref="U100" si="72">SUM(U91:U99)</f>
        <v>0</v>
      </c>
      <c r="V100" s="52">
        <f t="shared" ref="V100" si="73">SUM(V91:V99)</f>
        <v>0</v>
      </c>
      <c r="W100" s="52">
        <f t="shared" ref="W100" si="74">SUM(W91:W99)</f>
        <v>0</v>
      </c>
      <c r="X100" s="52">
        <f t="shared" ref="X100" si="75">SUM(X91:X99)</f>
        <v>0</v>
      </c>
      <c r="Y100" s="52">
        <f t="shared" ref="Y100" si="76">SUM(Y91:Y99)</f>
        <v>0</v>
      </c>
      <c r="Z100" s="52">
        <f t="shared" ref="Z100" si="77">SUM(Z91:Z99)</f>
        <v>0</v>
      </c>
      <c r="AA100" s="52">
        <f t="shared" ref="AA100" si="78">SUM(AA91:AA99)</f>
        <v>0</v>
      </c>
      <c r="AB100" s="52">
        <f t="shared" ref="AB100" si="79">SUM(AB91:AB99)</f>
        <v>0</v>
      </c>
      <c r="AC100" s="80">
        <f>'2. Full Solution Discount'!$C$17</f>
        <v>0</v>
      </c>
      <c r="AD100" s="197">
        <f>SUM(AD91:AD99)</f>
        <v>0</v>
      </c>
      <c r="AF100" s="50" t="s">
        <v>33</v>
      </c>
      <c r="AG100" s="52">
        <f>SUM(AG91:AG99)</f>
        <v>0</v>
      </c>
      <c r="AH100" s="52">
        <f t="shared" ref="AH100" si="80">SUM(AH91:AH99)</f>
        <v>0</v>
      </c>
      <c r="AI100" s="52">
        <f t="shared" ref="AI100" si="81">SUM(AI91:AI99)</f>
        <v>0</v>
      </c>
      <c r="AJ100" s="52">
        <f t="shared" ref="AJ100" si="82">SUM(AJ91:AJ99)</f>
        <v>0</v>
      </c>
      <c r="AK100" s="52">
        <f t="shared" ref="AK100" si="83">SUM(AK91:AK99)</f>
        <v>0</v>
      </c>
      <c r="AL100" s="52">
        <f t="shared" ref="AL100" si="84">SUM(AL91:AL99)</f>
        <v>0</v>
      </c>
      <c r="AM100" s="52">
        <f t="shared" ref="AM100" si="85">SUM(AM91:AM99)</f>
        <v>0</v>
      </c>
      <c r="AN100" s="52">
        <f t="shared" ref="AN100" si="86">SUM(AN91:AN99)</f>
        <v>0</v>
      </c>
      <c r="AO100" s="52">
        <f t="shared" ref="AO100" si="87">SUM(AO91:AO99)</f>
        <v>0</v>
      </c>
      <c r="AP100" s="52">
        <f t="shared" ref="AP100" si="88">SUM(AP91:AP99)</f>
        <v>0</v>
      </c>
      <c r="AQ100" s="52">
        <f t="shared" ref="AQ100" si="89">SUM(AQ91:AQ99)</f>
        <v>0</v>
      </c>
      <c r="AR100" s="80">
        <f>'2. Full Solution Discount'!$C$17</f>
        <v>0</v>
      </c>
      <c r="AS100" s="197">
        <f>SUM(AS91:AS99)</f>
        <v>0</v>
      </c>
    </row>
    <row r="101" spans="2:45" x14ac:dyDescent="0.4">
      <c r="B101" s="200"/>
      <c r="C101" s="53"/>
      <c r="D101" s="53"/>
      <c r="E101" s="53"/>
      <c r="F101" s="53"/>
      <c r="G101" s="53"/>
      <c r="H101" s="53"/>
      <c r="I101" s="53"/>
      <c r="J101" s="53"/>
      <c r="K101" s="53"/>
      <c r="L101" s="53"/>
      <c r="M101" s="53"/>
      <c r="N101" s="205"/>
      <c r="O101" s="54"/>
      <c r="Q101" s="200"/>
      <c r="R101" s="53"/>
      <c r="S101" s="53"/>
      <c r="T101" s="53"/>
      <c r="U101" s="53"/>
      <c r="V101" s="53"/>
      <c r="W101" s="53"/>
      <c r="X101" s="53"/>
      <c r="Y101" s="53"/>
      <c r="Z101" s="53"/>
      <c r="AA101" s="53"/>
      <c r="AB101" s="53"/>
      <c r="AC101" s="205"/>
      <c r="AD101" s="54"/>
      <c r="AF101" s="200"/>
      <c r="AG101" s="53"/>
      <c r="AH101" s="53"/>
      <c r="AI101" s="53"/>
      <c r="AJ101" s="53"/>
      <c r="AK101" s="53"/>
      <c r="AL101" s="53"/>
      <c r="AM101" s="53"/>
      <c r="AN101" s="53"/>
      <c r="AO101" s="53"/>
      <c r="AP101" s="53"/>
      <c r="AQ101" s="53"/>
      <c r="AR101" s="205"/>
      <c r="AS101" s="54"/>
    </row>
    <row r="102" spans="2:45" ht="18.649999999999999" customHeight="1" thickBot="1" x14ac:dyDescent="0.45">
      <c r="B102" s="55"/>
      <c r="O102" s="30"/>
      <c r="Q102" s="55"/>
      <c r="AD102" s="30"/>
      <c r="AF102" s="55"/>
      <c r="AS102" s="30"/>
    </row>
    <row r="103" spans="2:45" ht="17.600000000000001" x14ac:dyDescent="0.4">
      <c r="B103" s="239" t="s">
        <v>57</v>
      </c>
      <c r="C103" s="240"/>
      <c r="D103" s="240"/>
      <c r="E103" s="240"/>
      <c r="F103" s="240"/>
      <c r="G103" s="240"/>
      <c r="H103" s="240"/>
      <c r="I103" s="240"/>
      <c r="J103" s="240"/>
      <c r="K103" s="240"/>
      <c r="L103" s="240"/>
      <c r="M103" s="241"/>
      <c r="N103" s="31"/>
      <c r="O103" s="90"/>
      <c r="Q103" s="239" t="s">
        <v>57</v>
      </c>
      <c r="R103" s="240"/>
      <c r="S103" s="240"/>
      <c r="T103" s="240"/>
      <c r="U103" s="240"/>
      <c r="V103" s="240"/>
      <c r="W103" s="240"/>
      <c r="X103" s="240"/>
      <c r="Y103" s="240"/>
      <c r="Z103" s="240"/>
      <c r="AA103" s="240"/>
      <c r="AB103" s="241"/>
      <c r="AC103" s="31"/>
      <c r="AD103" s="90"/>
      <c r="AF103" s="239" t="s">
        <v>57</v>
      </c>
      <c r="AG103" s="240"/>
      <c r="AH103" s="240"/>
      <c r="AI103" s="240"/>
      <c r="AJ103" s="240"/>
      <c r="AK103" s="240"/>
      <c r="AL103" s="240"/>
      <c r="AM103" s="240"/>
      <c r="AN103" s="240"/>
      <c r="AO103" s="240"/>
      <c r="AP103" s="240"/>
      <c r="AQ103" s="241"/>
      <c r="AR103" s="31"/>
      <c r="AS103" s="90"/>
    </row>
    <row r="104" spans="2:45" x14ac:dyDescent="0.4">
      <c r="B104" s="226"/>
      <c r="C104" s="227"/>
      <c r="D104" s="227"/>
      <c r="E104" s="227"/>
      <c r="F104" s="227"/>
      <c r="G104" s="227"/>
      <c r="H104" s="227"/>
      <c r="I104" s="227"/>
      <c r="J104" s="227"/>
      <c r="K104" s="227"/>
      <c r="L104" s="227"/>
      <c r="M104" s="228"/>
      <c r="N104" s="13"/>
      <c r="O104" s="14"/>
      <c r="Q104" s="226"/>
      <c r="R104" s="227"/>
      <c r="S104" s="227"/>
      <c r="T104" s="227"/>
      <c r="U104" s="227"/>
      <c r="V104" s="227"/>
      <c r="W104" s="227"/>
      <c r="X104" s="227"/>
      <c r="Y104" s="227"/>
      <c r="Z104" s="227"/>
      <c r="AA104" s="227"/>
      <c r="AB104" s="228"/>
      <c r="AC104" s="13"/>
      <c r="AD104" s="14"/>
      <c r="AF104" s="226"/>
      <c r="AG104" s="227"/>
      <c r="AH104" s="227"/>
      <c r="AI104" s="227"/>
      <c r="AJ104" s="227"/>
      <c r="AK104" s="227"/>
      <c r="AL104" s="227"/>
      <c r="AM104" s="227"/>
      <c r="AN104" s="227"/>
      <c r="AO104" s="227"/>
      <c r="AP104" s="227"/>
      <c r="AQ104" s="228"/>
      <c r="AR104" s="13"/>
      <c r="AS104" s="14"/>
    </row>
    <row r="105" spans="2:45" x14ac:dyDescent="0.4">
      <c r="B105" s="226"/>
      <c r="C105" s="227"/>
      <c r="D105" s="227"/>
      <c r="E105" s="227"/>
      <c r="F105" s="227"/>
      <c r="G105" s="227"/>
      <c r="H105" s="227"/>
      <c r="I105" s="227"/>
      <c r="J105" s="227"/>
      <c r="K105" s="227"/>
      <c r="L105" s="227"/>
      <c r="M105" s="228"/>
      <c r="N105" s="13"/>
      <c r="O105" s="14"/>
      <c r="Q105" s="226"/>
      <c r="R105" s="227"/>
      <c r="S105" s="227"/>
      <c r="T105" s="227"/>
      <c r="U105" s="227"/>
      <c r="V105" s="227"/>
      <c r="W105" s="227"/>
      <c r="X105" s="227"/>
      <c r="Y105" s="227"/>
      <c r="Z105" s="227"/>
      <c r="AA105" s="227"/>
      <c r="AB105" s="228"/>
      <c r="AC105" s="13"/>
      <c r="AD105" s="14"/>
      <c r="AF105" s="226"/>
      <c r="AG105" s="227"/>
      <c r="AH105" s="227"/>
      <c r="AI105" s="227"/>
      <c r="AJ105" s="227"/>
      <c r="AK105" s="227"/>
      <c r="AL105" s="227"/>
      <c r="AM105" s="227"/>
      <c r="AN105" s="227"/>
      <c r="AO105" s="227"/>
      <c r="AP105" s="227"/>
      <c r="AQ105" s="228"/>
      <c r="AR105" s="13"/>
      <c r="AS105" s="14"/>
    </row>
    <row r="106" spans="2:45" x14ac:dyDescent="0.4">
      <c r="B106" s="226"/>
      <c r="C106" s="227"/>
      <c r="D106" s="227"/>
      <c r="E106" s="227"/>
      <c r="F106" s="227"/>
      <c r="G106" s="227"/>
      <c r="H106" s="227"/>
      <c r="I106" s="227"/>
      <c r="J106" s="227"/>
      <c r="K106" s="227"/>
      <c r="L106" s="227"/>
      <c r="M106" s="228"/>
      <c r="N106" s="13"/>
      <c r="O106" s="14"/>
      <c r="Q106" s="226"/>
      <c r="R106" s="227"/>
      <c r="S106" s="227"/>
      <c r="T106" s="227"/>
      <c r="U106" s="227"/>
      <c r="V106" s="227"/>
      <c r="W106" s="227"/>
      <c r="X106" s="227"/>
      <c r="Y106" s="227"/>
      <c r="Z106" s="227"/>
      <c r="AA106" s="227"/>
      <c r="AB106" s="228"/>
      <c r="AC106" s="13"/>
      <c r="AD106" s="14"/>
      <c r="AF106" s="226"/>
      <c r="AG106" s="227"/>
      <c r="AH106" s="227"/>
      <c r="AI106" s="227"/>
      <c r="AJ106" s="227"/>
      <c r="AK106" s="227"/>
      <c r="AL106" s="227"/>
      <c r="AM106" s="227"/>
      <c r="AN106" s="227"/>
      <c r="AO106" s="227"/>
      <c r="AP106" s="227"/>
      <c r="AQ106" s="228"/>
      <c r="AR106" s="13"/>
      <c r="AS106" s="14"/>
    </row>
    <row r="107" spans="2:45" x14ac:dyDescent="0.4">
      <c r="B107" s="226"/>
      <c r="C107" s="227"/>
      <c r="D107" s="227"/>
      <c r="E107" s="227"/>
      <c r="F107" s="227"/>
      <c r="G107" s="227"/>
      <c r="H107" s="227"/>
      <c r="I107" s="227"/>
      <c r="J107" s="227"/>
      <c r="K107" s="227"/>
      <c r="L107" s="227"/>
      <c r="M107" s="228"/>
      <c r="N107" s="13"/>
      <c r="O107" s="14"/>
      <c r="Q107" s="226"/>
      <c r="R107" s="227"/>
      <c r="S107" s="227"/>
      <c r="T107" s="227"/>
      <c r="U107" s="227"/>
      <c r="V107" s="227"/>
      <c r="W107" s="227"/>
      <c r="X107" s="227"/>
      <c r="Y107" s="227"/>
      <c r="Z107" s="227"/>
      <c r="AA107" s="227"/>
      <c r="AB107" s="228"/>
      <c r="AC107" s="13"/>
      <c r="AD107" s="14"/>
      <c r="AF107" s="226"/>
      <c r="AG107" s="227"/>
      <c r="AH107" s="227"/>
      <c r="AI107" s="227"/>
      <c r="AJ107" s="227"/>
      <c r="AK107" s="227"/>
      <c r="AL107" s="227"/>
      <c r="AM107" s="227"/>
      <c r="AN107" s="227"/>
      <c r="AO107" s="227"/>
      <c r="AP107" s="227"/>
      <c r="AQ107" s="228"/>
      <c r="AR107" s="13"/>
      <c r="AS107" s="14"/>
    </row>
    <row r="108" spans="2:45" x14ac:dyDescent="0.4">
      <c r="B108" s="226"/>
      <c r="C108" s="227"/>
      <c r="D108" s="227"/>
      <c r="E108" s="227"/>
      <c r="F108" s="227"/>
      <c r="G108" s="227"/>
      <c r="H108" s="227"/>
      <c r="I108" s="227"/>
      <c r="J108" s="227"/>
      <c r="K108" s="227"/>
      <c r="L108" s="227"/>
      <c r="M108" s="228"/>
      <c r="N108" s="13"/>
      <c r="O108" s="14"/>
      <c r="Q108" s="226"/>
      <c r="R108" s="227"/>
      <c r="S108" s="227"/>
      <c r="T108" s="227"/>
      <c r="U108" s="227"/>
      <c r="V108" s="227"/>
      <c r="W108" s="227"/>
      <c r="X108" s="227"/>
      <c r="Y108" s="227"/>
      <c r="Z108" s="227"/>
      <c r="AA108" s="227"/>
      <c r="AB108" s="228"/>
      <c r="AC108" s="13"/>
      <c r="AD108" s="14"/>
      <c r="AF108" s="226"/>
      <c r="AG108" s="227"/>
      <c r="AH108" s="227"/>
      <c r="AI108" s="227"/>
      <c r="AJ108" s="227"/>
      <c r="AK108" s="227"/>
      <c r="AL108" s="227"/>
      <c r="AM108" s="227"/>
      <c r="AN108" s="227"/>
      <c r="AO108" s="227"/>
      <c r="AP108" s="227"/>
      <c r="AQ108" s="228"/>
      <c r="AR108" s="13"/>
      <c r="AS108" s="14"/>
    </row>
    <row r="109" spans="2:45" x14ac:dyDescent="0.4">
      <c r="B109" s="226"/>
      <c r="C109" s="227"/>
      <c r="D109" s="227"/>
      <c r="E109" s="227"/>
      <c r="F109" s="227"/>
      <c r="G109" s="227"/>
      <c r="H109" s="227"/>
      <c r="I109" s="227"/>
      <c r="J109" s="227"/>
      <c r="K109" s="227"/>
      <c r="L109" s="227"/>
      <c r="M109" s="228"/>
      <c r="N109" s="13"/>
      <c r="O109" s="14"/>
      <c r="Q109" s="226"/>
      <c r="R109" s="227"/>
      <c r="S109" s="227"/>
      <c r="T109" s="227"/>
      <c r="U109" s="227"/>
      <c r="V109" s="227"/>
      <c r="W109" s="227"/>
      <c r="X109" s="227"/>
      <c r="Y109" s="227"/>
      <c r="Z109" s="227"/>
      <c r="AA109" s="227"/>
      <c r="AB109" s="228"/>
      <c r="AC109" s="13"/>
      <c r="AD109" s="14"/>
      <c r="AF109" s="226"/>
      <c r="AG109" s="227"/>
      <c r="AH109" s="227"/>
      <c r="AI109" s="227"/>
      <c r="AJ109" s="227"/>
      <c r="AK109" s="227"/>
      <c r="AL109" s="227"/>
      <c r="AM109" s="227"/>
      <c r="AN109" s="227"/>
      <c r="AO109" s="227"/>
      <c r="AP109" s="227"/>
      <c r="AQ109" s="228"/>
      <c r="AR109" s="13"/>
      <c r="AS109" s="14"/>
    </row>
    <row r="110" spans="2:45" ht="14.6" thickBot="1" x14ac:dyDescent="0.45">
      <c r="B110" s="229" t="s">
        <v>58</v>
      </c>
      <c r="C110" s="230"/>
      <c r="D110" s="230"/>
      <c r="E110" s="230"/>
      <c r="F110" s="230"/>
      <c r="G110" s="230"/>
      <c r="H110" s="230"/>
      <c r="I110" s="230"/>
      <c r="J110" s="230"/>
      <c r="K110" s="230"/>
      <c r="L110" s="230"/>
      <c r="M110" s="231"/>
      <c r="N110" s="15"/>
      <c r="O110" s="16"/>
      <c r="Q110" s="229" t="s">
        <v>58</v>
      </c>
      <c r="R110" s="230"/>
      <c r="S110" s="230"/>
      <c r="T110" s="230"/>
      <c r="U110" s="230"/>
      <c r="V110" s="230"/>
      <c r="W110" s="230"/>
      <c r="X110" s="230"/>
      <c r="Y110" s="230"/>
      <c r="Z110" s="230"/>
      <c r="AA110" s="230"/>
      <c r="AB110" s="231"/>
      <c r="AC110" s="15"/>
      <c r="AD110" s="16"/>
      <c r="AF110" s="229" t="s">
        <v>58</v>
      </c>
      <c r="AG110" s="230"/>
      <c r="AH110" s="230"/>
      <c r="AI110" s="230"/>
      <c r="AJ110" s="230"/>
      <c r="AK110" s="230"/>
      <c r="AL110" s="230"/>
      <c r="AM110" s="230"/>
      <c r="AN110" s="230"/>
      <c r="AO110" s="230"/>
      <c r="AP110" s="230"/>
      <c r="AQ110" s="231"/>
      <c r="AR110" s="15"/>
      <c r="AS110" s="16"/>
    </row>
    <row r="111" spans="2:45" x14ac:dyDescent="0.4">
      <c r="B111" s="55"/>
      <c r="O111" s="30"/>
      <c r="Q111" s="55"/>
      <c r="AD111" s="30"/>
      <c r="AF111" s="55"/>
      <c r="AS111" s="30"/>
    </row>
    <row r="112" spans="2:45" ht="14.6" thickBot="1" x14ac:dyDescent="0.45">
      <c r="B112" s="91"/>
      <c r="C112" s="92"/>
      <c r="D112" s="92"/>
      <c r="E112" s="92"/>
      <c r="F112" s="92"/>
      <c r="G112" s="92"/>
      <c r="H112" s="92"/>
      <c r="I112" s="92"/>
      <c r="J112" s="92"/>
      <c r="K112" s="92"/>
      <c r="L112" s="92"/>
      <c r="M112" s="92"/>
      <c r="N112" s="92"/>
      <c r="O112" s="93"/>
      <c r="Q112" s="91"/>
      <c r="R112" s="92"/>
      <c r="S112" s="92"/>
      <c r="T112" s="92"/>
      <c r="U112" s="92"/>
      <c r="V112" s="92"/>
      <c r="W112" s="92"/>
      <c r="X112" s="92"/>
      <c r="Y112" s="92"/>
      <c r="Z112" s="92"/>
      <c r="AA112" s="92"/>
      <c r="AB112" s="92"/>
      <c r="AC112" s="92"/>
      <c r="AD112" s="93"/>
      <c r="AF112" s="91"/>
      <c r="AG112" s="92"/>
      <c r="AH112" s="92"/>
      <c r="AI112" s="92"/>
      <c r="AJ112" s="92"/>
      <c r="AK112" s="92"/>
      <c r="AL112" s="92"/>
      <c r="AM112" s="92"/>
      <c r="AN112" s="92"/>
      <c r="AO112" s="92"/>
      <c r="AP112" s="92"/>
      <c r="AQ112" s="92"/>
      <c r="AR112" s="92"/>
      <c r="AS112" s="93"/>
    </row>
    <row r="113" ht="14.6" thickTop="1" x14ac:dyDescent="0.4"/>
  </sheetData>
  <mergeCells count="63">
    <mergeCell ref="Q89:AD89"/>
    <mergeCell ref="AF68:AS68"/>
    <mergeCell ref="AF89:AS89"/>
    <mergeCell ref="Q20:AD20"/>
    <mergeCell ref="AF20:AS20"/>
    <mergeCell ref="AG37:AH37"/>
    <mergeCell ref="AI37:AJ37"/>
    <mergeCell ref="Q36:Y36"/>
    <mergeCell ref="V37:Y37"/>
    <mergeCell ref="AF36:AN36"/>
    <mergeCell ref="AK37:AN37"/>
    <mergeCell ref="Q108:AB108"/>
    <mergeCell ref="Q109:AB109"/>
    <mergeCell ref="Q110:AB110"/>
    <mergeCell ref="AF22:AQ22"/>
    <mergeCell ref="AF103:AQ103"/>
    <mergeCell ref="AF104:AQ104"/>
    <mergeCell ref="AF105:AQ105"/>
    <mergeCell ref="AF106:AQ106"/>
    <mergeCell ref="AF107:AQ107"/>
    <mergeCell ref="AF108:AQ108"/>
    <mergeCell ref="AF109:AQ109"/>
    <mergeCell ref="AF110:AQ110"/>
    <mergeCell ref="Q103:AB103"/>
    <mergeCell ref="Q104:AB104"/>
    <mergeCell ref="Q105:AB105"/>
    <mergeCell ref="Q106:AB106"/>
    <mergeCell ref="Q107:AB107"/>
    <mergeCell ref="Q22:AB22"/>
    <mergeCell ref="R37:S37"/>
    <mergeCell ref="T37:U37"/>
    <mergeCell ref="B8:M8"/>
    <mergeCell ref="B9:M9"/>
    <mergeCell ref="B10:M10"/>
    <mergeCell ref="B12:M12"/>
    <mergeCell ref="B22:M22"/>
    <mergeCell ref="B11:M11"/>
    <mergeCell ref="C37:D37"/>
    <mergeCell ref="E37:F37"/>
    <mergeCell ref="B68:O68"/>
    <mergeCell ref="B89:O89"/>
    <mergeCell ref="B20:O20"/>
    <mergeCell ref="Q68:AD68"/>
    <mergeCell ref="B6:M6"/>
    <mergeCell ref="B7:M7"/>
    <mergeCell ref="B1:M1"/>
    <mergeCell ref="B2:M2"/>
    <mergeCell ref="C3:M3"/>
    <mergeCell ref="B109:M109"/>
    <mergeCell ref="B108:M108"/>
    <mergeCell ref="B110:M110"/>
    <mergeCell ref="B14:M14"/>
    <mergeCell ref="B104:M104"/>
    <mergeCell ref="B105:M105"/>
    <mergeCell ref="B106:M106"/>
    <mergeCell ref="B107:M107"/>
    <mergeCell ref="C16:M16"/>
    <mergeCell ref="C18:M18"/>
    <mergeCell ref="C17:M17"/>
    <mergeCell ref="B103:M103"/>
    <mergeCell ref="B36:J36"/>
    <mergeCell ref="G37:J37"/>
    <mergeCell ref="C15:M15"/>
  </mergeCells>
  <pageMargins left="0.7" right="0.7" top="0.75" bottom="0.75" header="0.3" footer="0.3"/>
  <pageSetup orientation="portrait" r:id="rId1"/>
  <ignoredErrors>
    <ignoredError sqref="I6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M57"/>
  <sheetViews>
    <sheetView zoomScale="70" zoomScaleNormal="70" workbookViewId="0">
      <selection activeCell="J20" sqref="J20"/>
    </sheetView>
  </sheetViews>
  <sheetFormatPr defaultColWidth="8.921875" defaultRowHeight="14.15" x14ac:dyDescent="0.4"/>
  <cols>
    <col min="1" max="1" width="3.84375" style="20" customWidth="1"/>
    <col min="2" max="2" width="47.3828125" style="20" customWidth="1"/>
    <col min="3" max="3" width="30.61328125" style="20" customWidth="1"/>
    <col min="4" max="4" width="15.61328125" style="20" customWidth="1"/>
    <col min="5" max="5" width="40.61328125" style="20" customWidth="1"/>
    <col min="6" max="14" width="8.921875" style="20"/>
    <col min="15" max="15" width="39" style="20" customWidth="1"/>
    <col min="16" max="16" width="28.921875" style="20" customWidth="1"/>
    <col min="17" max="17" width="8.921875" style="20"/>
    <col min="18" max="18" width="40.07421875" style="20" customWidth="1"/>
    <col min="19" max="16384" width="8.921875" style="20"/>
  </cols>
  <sheetData>
    <row r="1" spans="2:13" ht="23.15" customHeight="1" x14ac:dyDescent="0.4">
      <c r="B1" s="254" t="s">
        <v>138</v>
      </c>
      <c r="C1" s="255"/>
      <c r="D1" s="255"/>
      <c r="E1" s="255"/>
      <c r="F1" s="255"/>
      <c r="G1" s="255"/>
      <c r="H1" s="255"/>
      <c r="I1" s="255"/>
      <c r="J1" s="255"/>
      <c r="K1" s="304"/>
      <c r="L1" s="304"/>
      <c r="M1" s="305"/>
    </row>
    <row r="2" spans="2:13" ht="23.15" customHeight="1" x14ac:dyDescent="0.4">
      <c r="B2" s="258" t="s">
        <v>121</v>
      </c>
      <c r="C2" s="259"/>
      <c r="D2" s="259"/>
      <c r="E2" s="259"/>
      <c r="F2" s="259"/>
      <c r="G2" s="259"/>
      <c r="H2" s="259"/>
      <c r="I2" s="259"/>
      <c r="J2" s="259"/>
      <c r="K2" s="259"/>
      <c r="L2" s="306"/>
      <c r="M2" s="307"/>
    </row>
    <row r="3" spans="2:13" ht="20.6" thickBot="1" x14ac:dyDescent="0.45">
      <c r="B3" s="156" t="s">
        <v>8</v>
      </c>
      <c r="C3" s="262"/>
      <c r="D3" s="262"/>
      <c r="E3" s="262"/>
      <c r="F3" s="262"/>
      <c r="G3" s="262"/>
      <c r="H3" s="308"/>
      <c r="I3" s="308"/>
      <c r="J3" s="308"/>
      <c r="K3" s="308"/>
      <c r="L3" s="308"/>
      <c r="M3" s="309"/>
    </row>
    <row r="5" spans="2:13" ht="14.6" thickBot="1" x14ac:dyDescent="0.45"/>
    <row r="6" spans="2:13" ht="22.75" customHeight="1" x14ac:dyDescent="0.4">
      <c r="B6" s="301" t="s">
        <v>142</v>
      </c>
      <c r="C6" s="302"/>
      <c r="D6" s="302"/>
      <c r="E6" s="302"/>
      <c r="F6" s="302"/>
      <c r="G6" s="302"/>
      <c r="H6" s="302"/>
      <c r="I6" s="302"/>
      <c r="J6" s="302"/>
      <c r="K6" s="302"/>
      <c r="L6" s="302"/>
      <c r="M6" s="303"/>
    </row>
    <row r="7" spans="2:13" ht="45.65" customHeight="1" x14ac:dyDescent="0.4">
      <c r="B7" s="251" t="s">
        <v>59</v>
      </c>
      <c r="C7" s="252"/>
      <c r="D7" s="252"/>
      <c r="E7" s="252"/>
      <c r="F7" s="252"/>
      <c r="G7" s="252"/>
      <c r="H7" s="252"/>
      <c r="I7" s="252"/>
      <c r="J7" s="252"/>
      <c r="K7" s="252"/>
      <c r="L7" s="252"/>
      <c r="M7" s="253"/>
    </row>
    <row r="8" spans="2:13" ht="45" customHeight="1" x14ac:dyDescent="0.4">
      <c r="B8" s="251" t="s">
        <v>60</v>
      </c>
      <c r="C8" s="252"/>
      <c r="D8" s="252"/>
      <c r="E8" s="252"/>
      <c r="F8" s="252"/>
      <c r="G8" s="252"/>
      <c r="H8" s="252"/>
      <c r="I8" s="252"/>
      <c r="J8" s="252"/>
      <c r="K8" s="252"/>
      <c r="L8" s="252"/>
      <c r="M8" s="253"/>
    </row>
    <row r="9" spans="2:13" ht="42.65" customHeight="1" x14ac:dyDescent="0.4">
      <c r="B9" s="251" t="s">
        <v>143</v>
      </c>
      <c r="C9" s="252"/>
      <c r="D9" s="252"/>
      <c r="E9" s="252"/>
      <c r="F9" s="252"/>
      <c r="G9" s="252"/>
      <c r="H9" s="252"/>
      <c r="I9" s="252"/>
      <c r="J9" s="252"/>
      <c r="K9" s="252"/>
      <c r="L9" s="252"/>
      <c r="M9" s="253"/>
    </row>
    <row r="10" spans="2:13" ht="14.4" customHeight="1" thickBot="1" x14ac:dyDescent="0.45">
      <c r="B10" s="281" t="s">
        <v>61</v>
      </c>
      <c r="C10" s="282"/>
      <c r="D10" s="282"/>
      <c r="E10" s="282"/>
      <c r="F10" s="282"/>
      <c r="G10" s="282"/>
      <c r="H10" s="282"/>
      <c r="I10" s="282"/>
      <c r="J10" s="282"/>
      <c r="K10" s="282"/>
      <c r="L10" s="282"/>
      <c r="M10" s="283"/>
    </row>
    <row r="12" spans="2:13" ht="14.6" thickBot="1" x14ac:dyDescent="0.45"/>
    <row r="13" spans="2:13" ht="18.75" customHeight="1" thickBot="1" x14ac:dyDescent="0.45">
      <c r="B13" s="284" t="s">
        <v>62</v>
      </c>
      <c r="C13" s="244"/>
    </row>
    <row r="14" spans="2:13" ht="15" x14ac:dyDescent="0.4">
      <c r="B14" s="94"/>
      <c r="C14" s="95" t="s">
        <v>63</v>
      </c>
    </row>
    <row r="15" spans="2:13" x14ac:dyDescent="0.4">
      <c r="B15" s="96" t="s">
        <v>64</v>
      </c>
      <c r="C15" s="186"/>
    </row>
    <row r="16" spans="2:13" x14ac:dyDescent="0.4">
      <c r="B16" s="96" t="s">
        <v>30</v>
      </c>
      <c r="C16" s="186"/>
    </row>
    <row r="17" spans="2:5" ht="14.6" thickBot="1" x14ac:dyDescent="0.45">
      <c r="B17" s="97" t="s">
        <v>31</v>
      </c>
      <c r="C17" s="187"/>
    </row>
    <row r="18" spans="2:5" x14ac:dyDescent="0.4">
      <c r="B18" s="98"/>
    </row>
    <row r="19" spans="2:5" ht="14.6" thickBot="1" x14ac:dyDescent="0.45"/>
    <row r="20" spans="2:5" ht="18" thickBot="1" x14ac:dyDescent="0.45">
      <c r="B20" s="284" t="s">
        <v>65</v>
      </c>
      <c r="C20" s="243"/>
      <c r="D20" s="295"/>
      <c r="E20" s="296"/>
    </row>
    <row r="21" spans="2:5" ht="15" x14ac:dyDescent="0.4">
      <c r="B21" s="99" t="s">
        <v>66</v>
      </c>
      <c r="C21" s="153" t="s">
        <v>67</v>
      </c>
      <c r="D21" s="153" t="s">
        <v>68</v>
      </c>
      <c r="E21" s="154" t="s">
        <v>69</v>
      </c>
    </row>
    <row r="22" spans="2:5" x14ac:dyDescent="0.4">
      <c r="B22" s="96" t="s">
        <v>40</v>
      </c>
      <c r="C22" s="100"/>
      <c r="D22" s="59"/>
      <c r="E22" s="101"/>
    </row>
    <row r="23" spans="2:5" x14ac:dyDescent="0.4">
      <c r="B23" s="96" t="s">
        <v>129</v>
      </c>
      <c r="C23" s="100"/>
      <c r="D23" s="59"/>
      <c r="E23" s="101"/>
    </row>
    <row r="24" spans="2:5" x14ac:dyDescent="0.4">
      <c r="B24" s="96" t="s">
        <v>41</v>
      </c>
      <c r="C24" s="100"/>
      <c r="D24" s="59"/>
      <c r="E24" s="101"/>
    </row>
    <row r="25" spans="2:5" x14ac:dyDescent="0.4">
      <c r="B25" s="96" t="s">
        <v>128</v>
      </c>
      <c r="C25" s="100"/>
      <c r="D25" s="59"/>
      <c r="E25" s="101"/>
    </row>
    <row r="26" spans="2:5" x14ac:dyDescent="0.4">
      <c r="B26" s="96" t="s">
        <v>42</v>
      </c>
      <c r="C26" s="102"/>
      <c r="D26" s="65"/>
      <c r="E26" s="101"/>
    </row>
    <row r="27" spans="2:5" x14ac:dyDescent="0.4">
      <c r="B27" s="96" t="s">
        <v>43</v>
      </c>
      <c r="C27" s="102"/>
      <c r="D27" s="65"/>
      <c r="E27" s="101"/>
    </row>
    <row r="28" spans="2:5" x14ac:dyDescent="0.4">
      <c r="B28" s="96" t="s">
        <v>44</v>
      </c>
      <c r="C28" s="102"/>
      <c r="D28" s="65"/>
      <c r="E28" s="101"/>
    </row>
    <row r="29" spans="2:5" x14ac:dyDescent="0.4">
      <c r="B29" s="96" t="s">
        <v>45</v>
      </c>
      <c r="C29" s="102"/>
      <c r="D29" s="65"/>
      <c r="E29" s="101"/>
    </row>
    <row r="30" spans="2:5" x14ac:dyDescent="0.4">
      <c r="B30" s="96" t="s">
        <v>130</v>
      </c>
      <c r="C30" s="102"/>
      <c r="D30" s="65"/>
      <c r="E30" s="101"/>
    </row>
    <row r="31" spans="2:5" x14ac:dyDescent="0.4">
      <c r="B31" s="96" t="s">
        <v>46</v>
      </c>
      <c r="C31" s="102"/>
      <c r="D31" s="65"/>
      <c r="E31" s="101"/>
    </row>
    <row r="32" spans="2:5" ht="14.4" customHeight="1" x14ac:dyDescent="0.4">
      <c r="B32" s="96" t="s">
        <v>47</v>
      </c>
      <c r="C32" s="102"/>
      <c r="D32" s="65"/>
      <c r="E32" s="101"/>
    </row>
    <row r="33" spans="2:13" x14ac:dyDescent="0.4">
      <c r="B33" s="96" t="s">
        <v>70</v>
      </c>
      <c r="C33" s="102"/>
      <c r="D33" s="65"/>
      <c r="E33" s="101"/>
    </row>
    <row r="34" spans="2:13" x14ac:dyDescent="0.4">
      <c r="B34" s="96" t="s">
        <v>71</v>
      </c>
      <c r="C34" s="102"/>
      <c r="D34" s="65"/>
      <c r="E34" s="101"/>
    </row>
    <row r="35" spans="2:13" x14ac:dyDescent="0.4">
      <c r="B35" s="103" t="s">
        <v>32</v>
      </c>
      <c r="C35" s="102"/>
      <c r="D35" s="65"/>
      <c r="E35" s="101"/>
    </row>
    <row r="36" spans="2:13" x14ac:dyDescent="0.4">
      <c r="B36" s="103" t="s">
        <v>32</v>
      </c>
      <c r="C36" s="102"/>
      <c r="D36" s="65"/>
      <c r="E36" s="101"/>
    </row>
    <row r="37" spans="2:13" ht="14.6" thickBot="1" x14ac:dyDescent="0.45">
      <c r="B37" s="104" t="s">
        <v>32</v>
      </c>
      <c r="C37" s="105"/>
      <c r="D37" s="106"/>
      <c r="E37" s="107"/>
    </row>
    <row r="39" spans="2:13" ht="14.6" thickBot="1" x14ac:dyDescent="0.45"/>
    <row r="40" spans="2:13" ht="18" thickBot="1" x14ac:dyDescent="0.45">
      <c r="B40" s="284" t="s">
        <v>72</v>
      </c>
      <c r="C40" s="243"/>
      <c r="D40" s="295"/>
      <c r="E40" s="296"/>
    </row>
    <row r="41" spans="2:13" ht="15" x14ac:dyDescent="0.4">
      <c r="B41" s="99"/>
      <c r="C41" s="297" t="s">
        <v>73</v>
      </c>
      <c r="D41" s="298"/>
      <c r="E41" s="299"/>
    </row>
    <row r="42" spans="2:13" x14ac:dyDescent="0.4">
      <c r="B42" s="96" t="s">
        <v>74</v>
      </c>
      <c r="C42" s="289"/>
      <c r="D42" s="290"/>
      <c r="E42" s="291"/>
    </row>
    <row r="43" spans="2:13" x14ac:dyDescent="0.4">
      <c r="B43" s="96" t="s">
        <v>75</v>
      </c>
      <c r="C43" s="289"/>
      <c r="D43" s="290"/>
      <c r="E43" s="291"/>
    </row>
    <row r="44" spans="2:13" x14ac:dyDescent="0.4">
      <c r="B44" s="103" t="s">
        <v>32</v>
      </c>
      <c r="C44" s="289"/>
      <c r="D44" s="290"/>
      <c r="E44" s="291"/>
    </row>
    <row r="45" spans="2:13" x14ac:dyDescent="0.4">
      <c r="B45" s="103" t="s">
        <v>32</v>
      </c>
      <c r="C45" s="289"/>
      <c r="D45" s="290"/>
      <c r="E45" s="291"/>
    </row>
    <row r="46" spans="2:13" ht="14.6" thickBot="1" x14ac:dyDescent="0.45">
      <c r="B46" s="104" t="s">
        <v>32</v>
      </c>
      <c r="C46" s="292"/>
      <c r="D46" s="293"/>
      <c r="E46" s="294"/>
    </row>
    <row r="47" spans="2:13" ht="14.6" thickBot="1" x14ac:dyDescent="0.45"/>
    <row r="48" spans="2:13" ht="18" thickBot="1" x14ac:dyDescent="0.45">
      <c r="B48" s="284" t="s">
        <v>76</v>
      </c>
      <c r="C48" s="243"/>
      <c r="D48" s="243"/>
      <c r="E48" s="243"/>
      <c r="F48" s="243"/>
      <c r="G48" s="243"/>
      <c r="H48" s="243"/>
      <c r="I48" s="243"/>
      <c r="J48" s="243"/>
      <c r="K48" s="243"/>
      <c r="L48" s="243"/>
      <c r="M48" s="244"/>
    </row>
    <row r="49" spans="2:13" x14ac:dyDescent="0.4">
      <c r="B49" s="285"/>
      <c r="C49" s="286"/>
      <c r="D49" s="286"/>
      <c r="E49" s="286"/>
      <c r="F49" s="286"/>
      <c r="G49" s="286"/>
      <c r="H49" s="286"/>
      <c r="I49" s="286"/>
      <c r="J49" s="286"/>
      <c r="K49" s="286"/>
      <c r="L49" s="286"/>
      <c r="M49" s="287"/>
    </row>
    <row r="50" spans="2:13" x14ac:dyDescent="0.4">
      <c r="B50" s="288"/>
      <c r="C50" s="227"/>
      <c r="D50" s="227"/>
      <c r="E50" s="227"/>
      <c r="F50" s="227"/>
      <c r="G50" s="227"/>
      <c r="H50" s="227"/>
      <c r="I50" s="227"/>
      <c r="J50" s="227"/>
      <c r="K50" s="227"/>
      <c r="L50" s="227"/>
      <c r="M50" s="228"/>
    </row>
    <row r="51" spans="2:13" x14ac:dyDescent="0.4">
      <c r="B51" s="288"/>
      <c r="C51" s="227"/>
      <c r="D51" s="227"/>
      <c r="E51" s="227"/>
      <c r="F51" s="227"/>
      <c r="G51" s="227"/>
      <c r="H51" s="227"/>
      <c r="I51" s="227"/>
      <c r="J51" s="227"/>
      <c r="K51" s="227"/>
      <c r="L51" s="227"/>
      <c r="M51" s="228"/>
    </row>
    <row r="52" spans="2:13" x14ac:dyDescent="0.4">
      <c r="B52" s="288"/>
      <c r="C52" s="227"/>
      <c r="D52" s="227"/>
      <c r="E52" s="227"/>
      <c r="F52" s="227"/>
      <c r="G52" s="227"/>
      <c r="H52" s="227"/>
      <c r="I52" s="227"/>
      <c r="J52" s="227"/>
      <c r="K52" s="227"/>
      <c r="L52" s="227"/>
      <c r="M52" s="228"/>
    </row>
    <row r="53" spans="2:13" x14ac:dyDescent="0.4">
      <c r="B53" s="288"/>
      <c r="C53" s="227"/>
      <c r="D53" s="227"/>
      <c r="E53" s="227"/>
      <c r="F53" s="227"/>
      <c r="G53" s="227"/>
      <c r="H53" s="227"/>
      <c r="I53" s="227"/>
      <c r="J53" s="227"/>
      <c r="K53" s="227"/>
      <c r="L53" s="227"/>
      <c r="M53" s="228"/>
    </row>
    <row r="54" spans="2:13" x14ac:dyDescent="0.4">
      <c r="B54" s="288"/>
      <c r="C54" s="227"/>
      <c r="D54" s="227"/>
      <c r="E54" s="227"/>
      <c r="F54" s="227"/>
      <c r="G54" s="227"/>
      <c r="H54" s="227"/>
      <c r="I54" s="227"/>
      <c r="J54" s="227"/>
      <c r="K54" s="227"/>
      <c r="L54" s="227"/>
      <c r="M54" s="228"/>
    </row>
    <row r="55" spans="2:13" x14ac:dyDescent="0.4">
      <c r="B55" s="288"/>
      <c r="C55" s="227"/>
      <c r="D55" s="227"/>
      <c r="E55" s="227"/>
      <c r="F55" s="227"/>
      <c r="G55" s="227"/>
      <c r="H55" s="227"/>
      <c r="I55" s="227"/>
      <c r="J55" s="227"/>
      <c r="K55" s="227"/>
      <c r="L55" s="227"/>
      <c r="M55" s="228"/>
    </row>
    <row r="56" spans="2:13" x14ac:dyDescent="0.4">
      <c r="B56" s="288"/>
      <c r="C56" s="227"/>
      <c r="D56" s="227"/>
      <c r="E56" s="227"/>
      <c r="F56" s="227"/>
      <c r="G56" s="227"/>
      <c r="H56" s="227"/>
      <c r="I56" s="227"/>
      <c r="J56" s="227"/>
      <c r="K56" s="227"/>
      <c r="L56" s="227"/>
      <c r="M56" s="228"/>
    </row>
    <row r="57" spans="2:13" ht="14.6" thickBot="1" x14ac:dyDescent="0.45">
      <c r="B57" s="300" t="s">
        <v>58</v>
      </c>
      <c r="C57" s="230"/>
      <c r="D57" s="230"/>
      <c r="E57" s="230"/>
      <c r="F57" s="230"/>
      <c r="G57" s="230"/>
      <c r="H57" s="230"/>
      <c r="I57" s="230"/>
      <c r="J57" s="230"/>
      <c r="K57" s="230"/>
      <c r="L57" s="230"/>
      <c r="M57" s="231"/>
    </row>
  </sheetData>
  <mergeCells count="27">
    <mergeCell ref="B9:M9"/>
    <mergeCell ref="B6:M6"/>
    <mergeCell ref="B7:M7"/>
    <mergeCell ref="B8:M8"/>
    <mergeCell ref="B1:M1"/>
    <mergeCell ref="B2:M2"/>
    <mergeCell ref="C3:M3"/>
    <mergeCell ref="B56:M56"/>
    <mergeCell ref="B57:M57"/>
    <mergeCell ref="B51:M51"/>
    <mergeCell ref="B52:M52"/>
    <mergeCell ref="B53:M53"/>
    <mergeCell ref="B54:M54"/>
    <mergeCell ref="B55:M55"/>
    <mergeCell ref="B10:M10"/>
    <mergeCell ref="B48:M48"/>
    <mergeCell ref="B49:M49"/>
    <mergeCell ref="B50:M50"/>
    <mergeCell ref="C45:E45"/>
    <mergeCell ref="C46:E46"/>
    <mergeCell ref="B40:E40"/>
    <mergeCell ref="C42:E42"/>
    <mergeCell ref="C41:E41"/>
    <mergeCell ref="C43:E43"/>
    <mergeCell ref="C44:E44"/>
    <mergeCell ref="B20:E20"/>
    <mergeCell ref="B13:C1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6632E-32FD-4284-B04A-A8524A8BD5BD}">
  <dimension ref="B1:X69"/>
  <sheetViews>
    <sheetView zoomScale="70" zoomScaleNormal="70" workbookViewId="0"/>
  </sheetViews>
  <sheetFormatPr defaultColWidth="8.921875" defaultRowHeight="14.15" x14ac:dyDescent="0.4"/>
  <cols>
    <col min="1" max="1" width="3.84375" style="20" customWidth="1"/>
    <col min="2" max="3" width="46.53515625" style="20" customWidth="1"/>
    <col min="4" max="13" width="10.921875" style="20" customWidth="1"/>
    <col min="14" max="14" width="13.4609375" style="20" customWidth="1"/>
    <col min="15" max="24" width="10.61328125" style="20" customWidth="1"/>
    <col min="25" max="16384" width="8.921875" style="20"/>
  </cols>
  <sheetData>
    <row r="1" spans="2:24" ht="23.15" customHeight="1" x14ac:dyDescent="0.4">
      <c r="B1" s="254" t="s">
        <v>138</v>
      </c>
      <c r="C1" s="255"/>
      <c r="D1" s="255"/>
      <c r="E1" s="255"/>
      <c r="F1" s="255"/>
      <c r="G1" s="255"/>
      <c r="H1" s="255"/>
      <c r="I1" s="255"/>
      <c r="J1" s="255"/>
      <c r="K1" s="255"/>
      <c r="L1" s="255"/>
      <c r="M1" s="305"/>
    </row>
    <row r="2" spans="2:24" ht="23.15" customHeight="1" x14ac:dyDescent="0.4">
      <c r="B2" s="258" t="s">
        <v>121</v>
      </c>
      <c r="C2" s="259"/>
      <c r="D2" s="259"/>
      <c r="E2" s="259"/>
      <c r="F2" s="259"/>
      <c r="G2" s="259"/>
      <c r="H2" s="259"/>
      <c r="I2" s="259"/>
      <c r="J2" s="259"/>
      <c r="K2" s="259"/>
      <c r="L2" s="259"/>
      <c r="M2" s="307"/>
    </row>
    <row r="3" spans="2:24" ht="20.6" thickBot="1" x14ac:dyDescent="0.45">
      <c r="B3" s="156" t="s">
        <v>8</v>
      </c>
      <c r="C3" s="262"/>
      <c r="D3" s="262"/>
      <c r="E3" s="262"/>
      <c r="F3" s="262"/>
      <c r="G3" s="262"/>
      <c r="H3" s="308"/>
      <c r="I3" s="308"/>
      <c r="J3" s="308"/>
      <c r="K3" s="308"/>
      <c r="L3" s="308"/>
      <c r="M3" s="309"/>
    </row>
    <row r="4" spans="2:24" ht="20.6" thickBot="1" x14ac:dyDescent="0.45">
      <c r="B4" s="3"/>
      <c r="C4" s="3"/>
      <c r="D4" s="108"/>
      <c r="E4" s="108"/>
      <c r="F4" s="108"/>
      <c r="G4" s="108"/>
      <c r="H4" s="108"/>
    </row>
    <row r="5" spans="2:24" ht="20.6" thickBot="1" x14ac:dyDescent="0.45">
      <c r="B5" s="157" t="s">
        <v>77</v>
      </c>
      <c r="C5" s="17"/>
      <c r="D5" s="108"/>
      <c r="E5" s="108"/>
    </row>
    <row r="6" spans="2:24" ht="15.45" x14ac:dyDescent="0.4">
      <c r="B6" s="313" t="s">
        <v>78</v>
      </c>
      <c r="C6" s="314"/>
      <c r="D6" s="314"/>
      <c r="E6" s="314"/>
      <c r="F6" s="314"/>
      <c r="G6" s="314"/>
      <c r="H6" s="314"/>
      <c r="I6" s="314"/>
      <c r="J6" s="314"/>
      <c r="K6" s="315"/>
    </row>
    <row r="7" spans="2:24" ht="54.65" customHeight="1" x14ac:dyDescent="0.4">
      <c r="B7" s="210" t="s">
        <v>79</v>
      </c>
      <c r="C7" s="211"/>
      <c r="D7" s="211"/>
      <c r="E7" s="211"/>
      <c r="F7" s="211"/>
      <c r="G7" s="211"/>
      <c r="H7" s="211"/>
      <c r="I7" s="211"/>
      <c r="J7" s="211"/>
      <c r="K7" s="212"/>
      <c r="L7" s="18"/>
      <c r="M7" s="18"/>
      <c r="N7" s="18"/>
    </row>
    <row r="8" spans="2:24" ht="138" customHeight="1" x14ac:dyDescent="0.4">
      <c r="B8" s="210" t="s">
        <v>80</v>
      </c>
      <c r="C8" s="211"/>
      <c r="D8" s="211"/>
      <c r="E8" s="211"/>
      <c r="F8" s="211"/>
      <c r="G8" s="211"/>
      <c r="H8" s="211"/>
      <c r="I8" s="211"/>
      <c r="J8" s="211"/>
      <c r="K8" s="212"/>
      <c r="L8" s="19"/>
      <c r="M8" s="19"/>
      <c r="N8" s="19"/>
    </row>
    <row r="9" spans="2:24" ht="37.299999999999997" customHeight="1" x14ac:dyDescent="0.4">
      <c r="B9" s="210" t="s">
        <v>81</v>
      </c>
      <c r="C9" s="211"/>
      <c r="D9" s="211"/>
      <c r="E9" s="211"/>
      <c r="F9" s="211"/>
      <c r="G9" s="211"/>
      <c r="H9" s="211"/>
      <c r="I9" s="211"/>
      <c r="J9" s="211"/>
      <c r="K9" s="212"/>
      <c r="L9" s="19"/>
      <c r="M9" s="19"/>
      <c r="N9" s="19"/>
    </row>
    <row r="10" spans="2:24" ht="24.65" customHeight="1" thickBot="1" x14ac:dyDescent="0.45">
      <c r="B10" s="316" t="s">
        <v>82</v>
      </c>
      <c r="C10" s="317"/>
      <c r="D10" s="317"/>
      <c r="E10" s="317"/>
      <c r="F10" s="317"/>
      <c r="G10" s="317"/>
      <c r="H10" s="317"/>
      <c r="I10" s="317"/>
      <c r="J10" s="317"/>
      <c r="K10" s="318"/>
    </row>
    <row r="11" spans="2:24" ht="18" thickBot="1" x14ac:dyDescent="0.45">
      <c r="B11" s="109"/>
      <c r="C11" s="109"/>
      <c r="D11" s="109"/>
      <c r="E11" s="109"/>
    </row>
    <row r="12" spans="2:24" ht="18.75" customHeight="1" thickBot="1" x14ac:dyDescent="0.45">
      <c r="B12" s="110" t="s">
        <v>62</v>
      </c>
      <c r="C12" s="111"/>
      <c r="D12" s="112"/>
    </row>
    <row r="13" spans="2:24" ht="30" x14ac:dyDescent="0.4">
      <c r="B13" s="94"/>
      <c r="C13" s="113"/>
      <c r="D13" s="95" t="s">
        <v>63</v>
      </c>
    </row>
    <row r="14" spans="2:24" ht="14.6" thickBot="1" x14ac:dyDescent="0.45">
      <c r="B14" s="114" t="s">
        <v>83</v>
      </c>
      <c r="C14" s="115"/>
      <c r="D14" s="187"/>
    </row>
    <row r="15" spans="2:24" ht="18" thickBot="1" x14ac:dyDescent="0.45">
      <c r="B15" s="109"/>
      <c r="C15" s="109"/>
      <c r="D15" s="109"/>
      <c r="E15" s="109"/>
    </row>
    <row r="16" spans="2:24" ht="19.5" customHeight="1" x14ac:dyDescent="0.4">
      <c r="B16" s="310" t="s">
        <v>84</v>
      </c>
      <c r="C16" s="311"/>
      <c r="D16" s="311"/>
      <c r="E16" s="311"/>
      <c r="F16" s="311"/>
      <c r="G16" s="311"/>
      <c r="H16" s="311"/>
      <c r="I16" s="311"/>
      <c r="J16" s="311"/>
      <c r="K16" s="311"/>
      <c r="L16" s="311"/>
      <c r="M16" s="312"/>
      <c r="O16" s="310" t="s">
        <v>85</v>
      </c>
      <c r="P16" s="311"/>
      <c r="Q16" s="311"/>
      <c r="R16" s="311"/>
      <c r="S16" s="311"/>
      <c r="T16" s="311"/>
      <c r="U16" s="311"/>
      <c r="V16" s="311"/>
      <c r="W16" s="311"/>
      <c r="X16" s="312"/>
    </row>
    <row r="17" spans="2:24" ht="18" thickBot="1" x14ac:dyDescent="0.45">
      <c r="B17" s="116"/>
      <c r="C17" s="116"/>
      <c r="D17" s="323" t="s">
        <v>86</v>
      </c>
      <c r="E17" s="324"/>
      <c r="F17" s="324"/>
      <c r="G17" s="324"/>
      <c r="H17" s="324"/>
      <c r="I17" s="324"/>
      <c r="J17" s="324"/>
      <c r="K17" s="324"/>
      <c r="L17" s="324"/>
      <c r="M17" s="324"/>
      <c r="N17" s="117"/>
      <c r="O17" s="323" t="s">
        <v>87</v>
      </c>
      <c r="P17" s="324"/>
      <c r="Q17" s="324"/>
      <c r="R17" s="324"/>
      <c r="S17" s="324"/>
      <c r="T17" s="324"/>
      <c r="U17" s="324"/>
      <c r="V17" s="324"/>
      <c r="W17" s="324"/>
      <c r="X17" s="325"/>
    </row>
    <row r="18" spans="2:24" ht="18" thickBot="1" x14ac:dyDescent="0.45">
      <c r="B18" s="118" t="s">
        <v>88</v>
      </c>
      <c r="C18" s="118" t="s">
        <v>89</v>
      </c>
      <c r="D18" s="119" t="s">
        <v>19</v>
      </c>
      <c r="E18" s="120" t="s">
        <v>20</v>
      </c>
      <c r="F18" s="120" t="s">
        <v>21</v>
      </c>
      <c r="G18" s="120" t="s">
        <v>22</v>
      </c>
      <c r="H18" s="120" t="s">
        <v>23</v>
      </c>
      <c r="I18" s="120" t="s">
        <v>24</v>
      </c>
      <c r="J18" s="120" t="s">
        <v>25</v>
      </c>
      <c r="K18" s="120" t="s">
        <v>26</v>
      </c>
      <c r="L18" s="120" t="s">
        <v>27</v>
      </c>
      <c r="M18" s="120" t="s">
        <v>28</v>
      </c>
      <c r="N18" s="121"/>
      <c r="O18" s="119" t="s">
        <v>19</v>
      </c>
      <c r="P18" s="120" t="s">
        <v>20</v>
      </c>
      <c r="Q18" s="120" t="s">
        <v>21</v>
      </c>
      <c r="R18" s="120" t="s">
        <v>22</v>
      </c>
      <c r="S18" s="120" t="s">
        <v>23</v>
      </c>
      <c r="T18" s="120" t="s">
        <v>24</v>
      </c>
      <c r="U18" s="120" t="s">
        <v>25</v>
      </c>
      <c r="V18" s="120" t="s">
        <v>26</v>
      </c>
      <c r="W18" s="120" t="s">
        <v>27</v>
      </c>
      <c r="X18" s="120" t="s">
        <v>28</v>
      </c>
    </row>
    <row r="19" spans="2:24" ht="15.45" thickBot="1" x14ac:dyDescent="0.45">
      <c r="B19" s="321"/>
      <c r="C19" s="322"/>
      <c r="D19" s="122"/>
      <c r="E19" s="123"/>
      <c r="F19" s="123"/>
      <c r="G19" s="123"/>
      <c r="H19" s="123"/>
      <c r="I19" s="123"/>
      <c r="J19" s="123"/>
      <c r="K19" s="123"/>
      <c r="L19" s="123"/>
      <c r="M19" s="123"/>
      <c r="N19" s="124"/>
      <c r="O19" s="122"/>
      <c r="P19" s="123"/>
      <c r="Q19" s="123"/>
      <c r="R19" s="123"/>
      <c r="S19" s="123"/>
      <c r="T19" s="123"/>
      <c r="U19" s="123"/>
      <c r="V19" s="123"/>
      <c r="W19" s="123"/>
      <c r="X19" s="123"/>
    </row>
    <row r="20" spans="2:24" ht="15.9" thickBot="1" x14ac:dyDescent="0.45">
      <c r="B20" s="319" t="s">
        <v>90</v>
      </c>
      <c r="C20" s="320"/>
      <c r="D20" s="125"/>
      <c r="E20" s="126"/>
      <c r="F20" s="127"/>
      <c r="G20" s="127"/>
      <c r="H20" s="127"/>
      <c r="I20" s="127"/>
      <c r="J20" s="127"/>
      <c r="K20" s="128"/>
      <c r="L20" s="127"/>
      <c r="M20" s="128"/>
      <c r="N20" s="124"/>
      <c r="O20" s="125"/>
      <c r="P20" s="126"/>
      <c r="Q20" s="127"/>
      <c r="R20" s="127"/>
      <c r="S20" s="127"/>
      <c r="T20" s="127"/>
      <c r="U20" s="127"/>
      <c r="V20" s="128"/>
      <c r="W20" s="127"/>
      <c r="X20" s="128"/>
    </row>
    <row r="21" spans="2:24" ht="15" x14ac:dyDescent="0.4">
      <c r="B21" s="129" t="s">
        <v>91</v>
      </c>
      <c r="C21" s="130"/>
      <c r="D21" s="131"/>
      <c r="E21" s="132"/>
      <c r="F21" s="132"/>
      <c r="G21" s="132"/>
      <c r="H21" s="132"/>
      <c r="I21" s="132"/>
      <c r="J21" s="132"/>
      <c r="K21" s="132"/>
      <c r="L21" s="132"/>
      <c r="M21" s="133"/>
      <c r="N21" s="124"/>
      <c r="O21" s="134">
        <f>D21*(1-$D$14)</f>
        <v>0</v>
      </c>
      <c r="P21" s="134">
        <f t="shared" ref="P21:P27" si="0">E21*(1-$D$14)</f>
        <v>0</v>
      </c>
      <c r="Q21" s="134">
        <f t="shared" ref="Q21:Q27" si="1">F21*(1-$D$14)</f>
        <v>0</v>
      </c>
      <c r="R21" s="134">
        <f t="shared" ref="R21:R27" si="2">G21*(1-$D$14)</f>
        <v>0</v>
      </c>
      <c r="S21" s="134">
        <f t="shared" ref="S21:S27" si="3">H21*(1-$D$14)</f>
        <v>0</v>
      </c>
      <c r="T21" s="134">
        <f t="shared" ref="T21:T27" si="4">I21*(1-$D$14)</f>
        <v>0</v>
      </c>
      <c r="U21" s="134">
        <f t="shared" ref="U21:U27" si="5">J21*(1-$D$14)</f>
        <v>0</v>
      </c>
      <c r="V21" s="134">
        <f t="shared" ref="V21:V27" si="6">K21*(1-$D$14)</f>
        <v>0</v>
      </c>
      <c r="W21" s="134">
        <f t="shared" ref="W21:W27" si="7">L21*(1-$D$14)</f>
        <v>0</v>
      </c>
      <c r="X21" s="134">
        <f t="shared" ref="X21:X27" si="8">M21*(1-$D$14)</f>
        <v>0</v>
      </c>
    </row>
    <row r="22" spans="2:24" ht="15" x14ac:dyDescent="0.4">
      <c r="B22" s="135" t="s">
        <v>92</v>
      </c>
      <c r="C22" s="136"/>
      <c r="D22" s="131"/>
      <c r="E22" s="132"/>
      <c r="F22" s="132"/>
      <c r="G22" s="132"/>
      <c r="H22" s="132"/>
      <c r="I22" s="132"/>
      <c r="J22" s="132"/>
      <c r="K22" s="132"/>
      <c r="L22" s="132"/>
      <c r="M22" s="133"/>
      <c r="N22" s="124"/>
      <c r="O22" s="134">
        <f t="shared" ref="O22:O27" si="9">D22*(1-$D$14)</f>
        <v>0</v>
      </c>
      <c r="P22" s="134">
        <f t="shared" si="0"/>
        <v>0</v>
      </c>
      <c r="Q22" s="134">
        <f t="shared" si="1"/>
        <v>0</v>
      </c>
      <c r="R22" s="134">
        <f t="shared" si="2"/>
        <v>0</v>
      </c>
      <c r="S22" s="134">
        <f t="shared" si="3"/>
        <v>0</v>
      </c>
      <c r="T22" s="134">
        <f t="shared" si="4"/>
        <v>0</v>
      </c>
      <c r="U22" s="134">
        <f t="shared" si="5"/>
        <v>0</v>
      </c>
      <c r="V22" s="134">
        <f t="shared" si="6"/>
        <v>0</v>
      </c>
      <c r="W22" s="134">
        <f t="shared" si="7"/>
        <v>0</v>
      </c>
      <c r="X22" s="134">
        <f t="shared" si="8"/>
        <v>0</v>
      </c>
    </row>
    <row r="23" spans="2:24" ht="15" x14ac:dyDescent="0.4">
      <c r="B23" s="135" t="s">
        <v>93</v>
      </c>
      <c r="C23" s="136"/>
      <c r="D23" s="131"/>
      <c r="E23" s="132"/>
      <c r="F23" s="132"/>
      <c r="G23" s="132"/>
      <c r="H23" s="132"/>
      <c r="I23" s="132"/>
      <c r="J23" s="132"/>
      <c r="K23" s="132"/>
      <c r="L23" s="132"/>
      <c r="M23" s="133"/>
      <c r="N23" s="124"/>
      <c r="O23" s="134">
        <f t="shared" si="9"/>
        <v>0</v>
      </c>
      <c r="P23" s="134">
        <f t="shared" si="0"/>
        <v>0</v>
      </c>
      <c r="Q23" s="134">
        <f t="shared" si="1"/>
        <v>0</v>
      </c>
      <c r="R23" s="134">
        <f t="shared" si="2"/>
        <v>0</v>
      </c>
      <c r="S23" s="134">
        <f t="shared" si="3"/>
        <v>0</v>
      </c>
      <c r="T23" s="134">
        <f t="shared" si="4"/>
        <v>0</v>
      </c>
      <c r="U23" s="134">
        <f t="shared" si="5"/>
        <v>0</v>
      </c>
      <c r="V23" s="134">
        <f t="shared" si="6"/>
        <v>0</v>
      </c>
      <c r="W23" s="134">
        <f t="shared" si="7"/>
        <v>0</v>
      </c>
      <c r="X23" s="134">
        <f t="shared" si="8"/>
        <v>0</v>
      </c>
    </row>
    <row r="24" spans="2:24" ht="15" x14ac:dyDescent="0.4">
      <c r="B24" s="135" t="s">
        <v>94</v>
      </c>
      <c r="C24" s="136"/>
      <c r="D24" s="131"/>
      <c r="E24" s="132"/>
      <c r="F24" s="132"/>
      <c r="G24" s="132"/>
      <c r="H24" s="132"/>
      <c r="I24" s="132"/>
      <c r="J24" s="132"/>
      <c r="K24" s="132"/>
      <c r="L24" s="132"/>
      <c r="M24" s="133"/>
      <c r="N24" s="124"/>
      <c r="O24" s="134">
        <f t="shared" si="9"/>
        <v>0</v>
      </c>
      <c r="P24" s="134">
        <f t="shared" si="0"/>
        <v>0</v>
      </c>
      <c r="Q24" s="134">
        <f t="shared" si="1"/>
        <v>0</v>
      </c>
      <c r="R24" s="134">
        <f t="shared" si="2"/>
        <v>0</v>
      </c>
      <c r="S24" s="134">
        <f t="shared" si="3"/>
        <v>0</v>
      </c>
      <c r="T24" s="134">
        <f t="shared" si="4"/>
        <v>0</v>
      </c>
      <c r="U24" s="134">
        <f t="shared" si="5"/>
        <v>0</v>
      </c>
      <c r="V24" s="134">
        <f t="shared" si="6"/>
        <v>0</v>
      </c>
      <c r="W24" s="134">
        <f t="shared" si="7"/>
        <v>0</v>
      </c>
      <c r="X24" s="134">
        <f t="shared" si="8"/>
        <v>0</v>
      </c>
    </row>
    <row r="25" spans="2:24" ht="15" x14ac:dyDescent="0.4">
      <c r="B25" s="135" t="s">
        <v>95</v>
      </c>
      <c r="C25" s="136"/>
      <c r="D25" s="131"/>
      <c r="E25" s="132"/>
      <c r="F25" s="132"/>
      <c r="G25" s="132"/>
      <c r="H25" s="132"/>
      <c r="I25" s="132"/>
      <c r="J25" s="132"/>
      <c r="K25" s="132"/>
      <c r="L25" s="132"/>
      <c r="M25" s="133"/>
      <c r="N25" s="124"/>
      <c r="O25" s="134">
        <f t="shared" si="9"/>
        <v>0</v>
      </c>
      <c r="P25" s="134">
        <f t="shared" si="0"/>
        <v>0</v>
      </c>
      <c r="Q25" s="134">
        <f t="shared" si="1"/>
        <v>0</v>
      </c>
      <c r="R25" s="134">
        <f t="shared" si="2"/>
        <v>0</v>
      </c>
      <c r="S25" s="134">
        <f t="shared" si="3"/>
        <v>0</v>
      </c>
      <c r="T25" s="134">
        <f t="shared" si="4"/>
        <v>0</v>
      </c>
      <c r="U25" s="134">
        <f t="shared" si="5"/>
        <v>0</v>
      </c>
      <c r="V25" s="134">
        <f t="shared" si="6"/>
        <v>0</v>
      </c>
      <c r="W25" s="134">
        <f t="shared" si="7"/>
        <v>0</v>
      </c>
      <c r="X25" s="134">
        <f t="shared" si="8"/>
        <v>0</v>
      </c>
    </row>
    <row r="26" spans="2:24" ht="15" x14ac:dyDescent="0.4">
      <c r="B26" s="135" t="s">
        <v>96</v>
      </c>
      <c r="C26" s="136"/>
      <c r="D26" s="131"/>
      <c r="E26" s="132"/>
      <c r="F26" s="132"/>
      <c r="G26" s="132"/>
      <c r="H26" s="132"/>
      <c r="I26" s="132"/>
      <c r="J26" s="132"/>
      <c r="K26" s="132"/>
      <c r="L26" s="132"/>
      <c r="M26" s="133"/>
      <c r="N26" s="124"/>
      <c r="O26" s="134">
        <f t="shared" si="9"/>
        <v>0</v>
      </c>
      <c r="P26" s="134">
        <f t="shared" si="0"/>
        <v>0</v>
      </c>
      <c r="Q26" s="134">
        <f t="shared" si="1"/>
        <v>0</v>
      </c>
      <c r="R26" s="134">
        <f t="shared" si="2"/>
        <v>0</v>
      </c>
      <c r="S26" s="134">
        <f t="shared" si="3"/>
        <v>0</v>
      </c>
      <c r="T26" s="134">
        <f t="shared" si="4"/>
        <v>0</v>
      </c>
      <c r="U26" s="134">
        <f t="shared" si="5"/>
        <v>0</v>
      </c>
      <c r="V26" s="134">
        <f t="shared" si="6"/>
        <v>0</v>
      </c>
      <c r="W26" s="134">
        <f t="shared" si="7"/>
        <v>0</v>
      </c>
      <c r="X26" s="134">
        <f t="shared" si="8"/>
        <v>0</v>
      </c>
    </row>
    <row r="27" spans="2:24" ht="15.45" thickBot="1" x14ac:dyDescent="0.45">
      <c r="B27" s="137" t="s">
        <v>32</v>
      </c>
      <c r="C27" s="138"/>
      <c r="D27" s="139"/>
      <c r="E27" s="140"/>
      <c r="F27" s="132"/>
      <c r="G27" s="132"/>
      <c r="H27" s="132"/>
      <c r="I27" s="132"/>
      <c r="J27" s="132"/>
      <c r="K27" s="132"/>
      <c r="L27" s="132"/>
      <c r="M27" s="133"/>
      <c r="N27" s="124"/>
      <c r="O27" s="134">
        <f t="shared" si="9"/>
        <v>0</v>
      </c>
      <c r="P27" s="134">
        <f t="shared" si="0"/>
        <v>0</v>
      </c>
      <c r="Q27" s="134">
        <f t="shared" si="1"/>
        <v>0</v>
      </c>
      <c r="R27" s="134">
        <f t="shared" si="2"/>
        <v>0</v>
      </c>
      <c r="S27" s="134">
        <f t="shared" si="3"/>
        <v>0</v>
      </c>
      <c r="T27" s="134">
        <f t="shared" si="4"/>
        <v>0</v>
      </c>
      <c r="U27" s="134">
        <f t="shared" si="5"/>
        <v>0</v>
      </c>
      <c r="V27" s="134">
        <f t="shared" si="6"/>
        <v>0</v>
      </c>
      <c r="W27" s="134">
        <f t="shared" si="7"/>
        <v>0</v>
      </c>
      <c r="X27" s="134">
        <f t="shared" si="8"/>
        <v>0</v>
      </c>
    </row>
    <row r="28" spans="2:24" ht="15.9" thickBot="1" x14ac:dyDescent="0.45">
      <c r="B28" s="319" t="s">
        <v>51</v>
      </c>
      <c r="C28" s="320"/>
      <c r="D28" s="141"/>
      <c r="E28" s="127"/>
      <c r="F28" s="142"/>
      <c r="G28" s="127"/>
      <c r="H28" s="142"/>
      <c r="I28" s="127"/>
      <c r="J28" s="127"/>
      <c r="K28" s="127"/>
      <c r="L28" s="142"/>
      <c r="M28" s="128"/>
      <c r="N28" s="124"/>
      <c r="O28" s="141"/>
      <c r="P28" s="127"/>
      <c r="Q28" s="142"/>
      <c r="R28" s="127"/>
      <c r="S28" s="142"/>
      <c r="T28" s="127"/>
      <c r="U28" s="127"/>
      <c r="V28" s="127"/>
      <c r="W28" s="142"/>
      <c r="X28" s="128"/>
    </row>
    <row r="29" spans="2:24" ht="15" x14ac:dyDescent="0.4">
      <c r="B29" s="135" t="s">
        <v>97</v>
      </c>
      <c r="C29" s="136"/>
      <c r="D29" s="131"/>
      <c r="E29" s="132"/>
      <c r="F29" s="143"/>
      <c r="G29" s="132"/>
      <c r="H29" s="143"/>
      <c r="I29" s="132"/>
      <c r="J29" s="132"/>
      <c r="K29" s="132"/>
      <c r="L29" s="132"/>
      <c r="M29" s="133"/>
      <c r="N29" s="124"/>
      <c r="O29" s="134">
        <f t="shared" ref="O29:O34" si="10">D29*(1-$D$14)</f>
        <v>0</v>
      </c>
      <c r="P29" s="134">
        <f t="shared" ref="P29:P34" si="11">E29*(1-$D$14)</f>
        <v>0</v>
      </c>
      <c r="Q29" s="134">
        <f t="shared" ref="Q29:Q34" si="12">F29*(1-$D$14)</f>
        <v>0</v>
      </c>
      <c r="R29" s="134">
        <f t="shared" ref="R29:R34" si="13">G29*(1-$D$14)</f>
        <v>0</v>
      </c>
      <c r="S29" s="134">
        <f t="shared" ref="S29:S34" si="14">H29*(1-$D$14)</f>
        <v>0</v>
      </c>
      <c r="T29" s="134">
        <f t="shared" ref="T29:T34" si="15">I29*(1-$D$14)</f>
        <v>0</v>
      </c>
      <c r="U29" s="134">
        <f t="shared" ref="U29:U34" si="16">J29*(1-$D$14)</f>
        <v>0</v>
      </c>
      <c r="V29" s="134">
        <f t="shared" ref="V29:V34" si="17">K29*(1-$D$14)</f>
        <v>0</v>
      </c>
      <c r="W29" s="134">
        <f t="shared" ref="W29:W34" si="18">L29*(1-$D$14)</f>
        <v>0</v>
      </c>
      <c r="X29" s="134">
        <f t="shared" ref="X29:X34" si="19">M29*(1-$D$14)</f>
        <v>0</v>
      </c>
    </row>
    <row r="30" spans="2:24" ht="15" x14ac:dyDescent="0.4">
      <c r="B30" s="135" t="s">
        <v>98</v>
      </c>
      <c r="C30" s="136"/>
      <c r="D30" s="131"/>
      <c r="E30" s="132"/>
      <c r="F30" s="143"/>
      <c r="G30" s="132"/>
      <c r="H30" s="143"/>
      <c r="I30" s="132"/>
      <c r="J30" s="132"/>
      <c r="K30" s="132"/>
      <c r="L30" s="132"/>
      <c r="M30" s="133"/>
      <c r="N30" s="124"/>
      <c r="O30" s="134">
        <f t="shared" si="10"/>
        <v>0</v>
      </c>
      <c r="P30" s="134">
        <f t="shared" si="11"/>
        <v>0</v>
      </c>
      <c r="Q30" s="134">
        <f t="shared" si="12"/>
        <v>0</v>
      </c>
      <c r="R30" s="134">
        <f t="shared" si="13"/>
        <v>0</v>
      </c>
      <c r="S30" s="134">
        <f t="shared" si="14"/>
        <v>0</v>
      </c>
      <c r="T30" s="134">
        <f t="shared" si="15"/>
        <v>0</v>
      </c>
      <c r="U30" s="134">
        <f t="shared" si="16"/>
        <v>0</v>
      </c>
      <c r="V30" s="134">
        <f t="shared" si="17"/>
        <v>0</v>
      </c>
      <c r="W30" s="134">
        <f t="shared" si="18"/>
        <v>0</v>
      </c>
      <c r="X30" s="134">
        <f t="shared" si="19"/>
        <v>0</v>
      </c>
    </row>
    <row r="31" spans="2:24" ht="15" x14ac:dyDescent="0.4">
      <c r="B31" s="135" t="s">
        <v>99</v>
      </c>
      <c r="C31" s="136"/>
      <c r="D31" s="131"/>
      <c r="E31" s="132"/>
      <c r="F31" s="143"/>
      <c r="G31" s="132"/>
      <c r="H31" s="143"/>
      <c r="I31" s="132"/>
      <c r="J31" s="132"/>
      <c r="K31" s="132"/>
      <c r="L31" s="132"/>
      <c r="M31" s="133"/>
      <c r="N31" s="124"/>
      <c r="O31" s="134">
        <f t="shared" si="10"/>
        <v>0</v>
      </c>
      <c r="P31" s="134">
        <f t="shared" si="11"/>
        <v>0</v>
      </c>
      <c r="Q31" s="134">
        <f t="shared" si="12"/>
        <v>0</v>
      </c>
      <c r="R31" s="134">
        <f t="shared" si="13"/>
        <v>0</v>
      </c>
      <c r="S31" s="134">
        <f t="shared" si="14"/>
        <v>0</v>
      </c>
      <c r="T31" s="134">
        <f t="shared" si="15"/>
        <v>0</v>
      </c>
      <c r="U31" s="134">
        <f t="shared" si="16"/>
        <v>0</v>
      </c>
      <c r="V31" s="134">
        <f t="shared" si="17"/>
        <v>0</v>
      </c>
      <c r="W31" s="134">
        <f t="shared" si="18"/>
        <v>0</v>
      </c>
      <c r="X31" s="134">
        <f t="shared" si="19"/>
        <v>0</v>
      </c>
    </row>
    <row r="32" spans="2:24" ht="15" x14ac:dyDescent="0.4">
      <c r="B32" s="135" t="s">
        <v>100</v>
      </c>
      <c r="C32" s="136"/>
      <c r="D32" s="131"/>
      <c r="E32" s="132"/>
      <c r="F32" s="143"/>
      <c r="G32" s="132"/>
      <c r="H32" s="143"/>
      <c r="I32" s="132"/>
      <c r="J32" s="132"/>
      <c r="K32" s="132"/>
      <c r="L32" s="132"/>
      <c r="M32" s="133"/>
      <c r="N32" s="124"/>
      <c r="O32" s="134">
        <f t="shared" si="10"/>
        <v>0</v>
      </c>
      <c r="P32" s="134">
        <f t="shared" si="11"/>
        <v>0</v>
      </c>
      <c r="Q32" s="134">
        <f t="shared" si="12"/>
        <v>0</v>
      </c>
      <c r="R32" s="134">
        <f t="shared" si="13"/>
        <v>0</v>
      </c>
      <c r="S32" s="134">
        <f t="shared" si="14"/>
        <v>0</v>
      </c>
      <c r="T32" s="134">
        <f t="shared" si="15"/>
        <v>0</v>
      </c>
      <c r="U32" s="134">
        <f t="shared" si="16"/>
        <v>0</v>
      </c>
      <c r="V32" s="134">
        <f t="shared" si="17"/>
        <v>0</v>
      </c>
      <c r="W32" s="134">
        <f t="shared" si="18"/>
        <v>0</v>
      </c>
      <c r="X32" s="134">
        <f t="shared" si="19"/>
        <v>0</v>
      </c>
    </row>
    <row r="33" spans="2:24" ht="15" x14ac:dyDescent="0.4">
      <c r="B33" s="135" t="s">
        <v>101</v>
      </c>
      <c r="C33" s="136"/>
      <c r="D33" s="131"/>
      <c r="E33" s="132"/>
      <c r="F33" s="143"/>
      <c r="G33" s="132"/>
      <c r="H33" s="143"/>
      <c r="I33" s="132"/>
      <c r="J33" s="132"/>
      <c r="K33" s="132"/>
      <c r="L33" s="132"/>
      <c r="M33" s="133"/>
      <c r="N33" s="124"/>
      <c r="O33" s="134">
        <f t="shared" si="10"/>
        <v>0</v>
      </c>
      <c r="P33" s="134">
        <f t="shared" si="11"/>
        <v>0</v>
      </c>
      <c r="Q33" s="134">
        <f t="shared" si="12"/>
        <v>0</v>
      </c>
      <c r="R33" s="134">
        <f t="shared" si="13"/>
        <v>0</v>
      </c>
      <c r="S33" s="134">
        <f t="shared" si="14"/>
        <v>0</v>
      </c>
      <c r="T33" s="134">
        <f t="shared" si="15"/>
        <v>0</v>
      </c>
      <c r="U33" s="134">
        <f t="shared" si="16"/>
        <v>0</v>
      </c>
      <c r="V33" s="134">
        <f t="shared" si="17"/>
        <v>0</v>
      </c>
      <c r="W33" s="134">
        <f t="shared" si="18"/>
        <v>0</v>
      </c>
      <c r="X33" s="134">
        <f t="shared" si="19"/>
        <v>0</v>
      </c>
    </row>
    <row r="34" spans="2:24" ht="15.45" thickBot="1" x14ac:dyDescent="0.45">
      <c r="B34" s="137" t="s">
        <v>32</v>
      </c>
      <c r="C34" s="138"/>
      <c r="D34" s="139"/>
      <c r="E34" s="140"/>
      <c r="F34" s="144"/>
      <c r="G34" s="140"/>
      <c r="H34" s="144"/>
      <c r="I34" s="140"/>
      <c r="J34" s="140"/>
      <c r="K34" s="140"/>
      <c r="L34" s="140"/>
      <c r="M34" s="145"/>
      <c r="N34" s="124"/>
      <c r="O34" s="134">
        <f t="shared" si="10"/>
        <v>0</v>
      </c>
      <c r="P34" s="134">
        <f t="shared" si="11"/>
        <v>0</v>
      </c>
      <c r="Q34" s="134">
        <f t="shared" si="12"/>
        <v>0</v>
      </c>
      <c r="R34" s="134">
        <f t="shared" si="13"/>
        <v>0</v>
      </c>
      <c r="S34" s="134">
        <f t="shared" si="14"/>
        <v>0</v>
      </c>
      <c r="T34" s="134">
        <f t="shared" si="15"/>
        <v>0</v>
      </c>
      <c r="U34" s="134">
        <f t="shared" si="16"/>
        <v>0</v>
      </c>
      <c r="V34" s="134">
        <f t="shared" si="17"/>
        <v>0</v>
      </c>
      <c r="W34" s="134">
        <f t="shared" si="18"/>
        <v>0</v>
      </c>
      <c r="X34" s="134">
        <f t="shared" si="19"/>
        <v>0</v>
      </c>
    </row>
    <row r="35" spans="2:24" ht="15.9" thickBot="1" x14ac:dyDescent="0.45">
      <c r="B35" s="319" t="s">
        <v>102</v>
      </c>
      <c r="C35" s="320"/>
      <c r="D35" s="141"/>
      <c r="E35" s="127"/>
      <c r="F35" s="142"/>
      <c r="G35" s="127"/>
      <c r="H35" s="142"/>
      <c r="I35" s="127"/>
      <c r="J35" s="127"/>
      <c r="K35" s="127"/>
      <c r="L35" s="142"/>
      <c r="M35" s="128"/>
      <c r="N35" s="124"/>
      <c r="O35" s="141"/>
      <c r="P35" s="127"/>
      <c r="Q35" s="142"/>
      <c r="R35" s="127"/>
      <c r="S35" s="142"/>
      <c r="T35" s="127"/>
      <c r="U35" s="127"/>
      <c r="V35" s="127"/>
      <c r="W35" s="142"/>
      <c r="X35" s="128"/>
    </row>
    <row r="36" spans="2:24" ht="15" x14ac:dyDescent="0.4">
      <c r="B36" s="135" t="s">
        <v>103</v>
      </c>
      <c r="C36" s="136"/>
      <c r="D36" s="131"/>
      <c r="E36" s="132"/>
      <c r="F36" s="132"/>
      <c r="G36" s="132"/>
      <c r="H36" s="132"/>
      <c r="I36" s="132"/>
      <c r="J36" s="132"/>
      <c r="K36" s="132"/>
      <c r="L36" s="132"/>
      <c r="M36" s="133"/>
      <c r="N36" s="124"/>
      <c r="O36" s="134">
        <f t="shared" ref="O36:O51" si="20">D36*(1-$D$14)</f>
        <v>0</v>
      </c>
      <c r="P36" s="134">
        <f t="shared" ref="P36:P51" si="21">E36*(1-$D$14)</f>
        <v>0</v>
      </c>
      <c r="Q36" s="134">
        <f t="shared" ref="Q36:Q51" si="22">F36*(1-$D$14)</f>
        <v>0</v>
      </c>
      <c r="R36" s="134">
        <f t="shared" ref="R36:R51" si="23">G36*(1-$D$14)</f>
        <v>0</v>
      </c>
      <c r="S36" s="134">
        <f t="shared" ref="S36:S51" si="24">H36*(1-$D$14)</f>
        <v>0</v>
      </c>
      <c r="T36" s="134">
        <f t="shared" ref="T36:T51" si="25">I36*(1-$D$14)</f>
        <v>0</v>
      </c>
      <c r="U36" s="134">
        <f t="shared" ref="U36:U51" si="26">J36*(1-$D$14)</f>
        <v>0</v>
      </c>
      <c r="V36" s="134">
        <f t="shared" ref="V36:V51" si="27">K36*(1-$D$14)</f>
        <v>0</v>
      </c>
      <c r="W36" s="134">
        <f t="shared" ref="W36:W51" si="28">L36*(1-$D$14)</f>
        <v>0</v>
      </c>
      <c r="X36" s="134">
        <f t="shared" ref="X36:X51" si="29">M36*(1-$D$14)</f>
        <v>0</v>
      </c>
    </row>
    <row r="37" spans="2:24" ht="15" x14ac:dyDescent="0.4">
      <c r="B37" s="135" t="s">
        <v>104</v>
      </c>
      <c r="C37" s="136"/>
      <c r="D37" s="131"/>
      <c r="E37" s="132"/>
      <c r="F37" s="132"/>
      <c r="G37" s="132"/>
      <c r="H37" s="132"/>
      <c r="I37" s="132"/>
      <c r="J37" s="132"/>
      <c r="K37" s="132"/>
      <c r="L37" s="132"/>
      <c r="M37" s="133"/>
      <c r="N37" s="124"/>
      <c r="O37" s="134">
        <f t="shared" si="20"/>
        <v>0</v>
      </c>
      <c r="P37" s="134">
        <f t="shared" si="21"/>
        <v>0</v>
      </c>
      <c r="Q37" s="134">
        <f t="shared" si="22"/>
        <v>0</v>
      </c>
      <c r="R37" s="134">
        <f t="shared" si="23"/>
        <v>0</v>
      </c>
      <c r="S37" s="134">
        <f t="shared" si="24"/>
        <v>0</v>
      </c>
      <c r="T37" s="134">
        <f t="shared" si="25"/>
        <v>0</v>
      </c>
      <c r="U37" s="134">
        <f t="shared" si="26"/>
        <v>0</v>
      </c>
      <c r="V37" s="134">
        <f t="shared" si="27"/>
        <v>0</v>
      </c>
      <c r="W37" s="134">
        <f t="shared" si="28"/>
        <v>0</v>
      </c>
      <c r="X37" s="134">
        <f t="shared" si="29"/>
        <v>0</v>
      </c>
    </row>
    <row r="38" spans="2:24" ht="15" x14ac:dyDescent="0.4">
      <c r="B38" s="135" t="s">
        <v>105</v>
      </c>
      <c r="C38" s="136"/>
      <c r="D38" s="131"/>
      <c r="E38" s="132"/>
      <c r="F38" s="132"/>
      <c r="G38" s="132"/>
      <c r="H38" s="132"/>
      <c r="I38" s="132"/>
      <c r="J38" s="132"/>
      <c r="K38" s="132"/>
      <c r="L38" s="132"/>
      <c r="M38" s="133"/>
      <c r="N38" s="124"/>
      <c r="O38" s="134">
        <f t="shared" si="20"/>
        <v>0</v>
      </c>
      <c r="P38" s="134">
        <f t="shared" si="21"/>
        <v>0</v>
      </c>
      <c r="Q38" s="134">
        <f t="shared" si="22"/>
        <v>0</v>
      </c>
      <c r="R38" s="134">
        <f t="shared" si="23"/>
        <v>0</v>
      </c>
      <c r="S38" s="134">
        <f t="shared" si="24"/>
        <v>0</v>
      </c>
      <c r="T38" s="134">
        <f t="shared" si="25"/>
        <v>0</v>
      </c>
      <c r="U38" s="134">
        <f t="shared" si="26"/>
        <v>0</v>
      </c>
      <c r="V38" s="134">
        <f t="shared" si="27"/>
        <v>0</v>
      </c>
      <c r="W38" s="134">
        <f t="shared" si="28"/>
        <v>0</v>
      </c>
      <c r="X38" s="134">
        <f t="shared" si="29"/>
        <v>0</v>
      </c>
    </row>
    <row r="39" spans="2:24" ht="15" x14ac:dyDescent="0.4">
      <c r="B39" s="135" t="s">
        <v>106</v>
      </c>
      <c r="C39" s="136"/>
      <c r="D39" s="131"/>
      <c r="E39" s="132"/>
      <c r="F39" s="132"/>
      <c r="G39" s="132"/>
      <c r="H39" s="132"/>
      <c r="I39" s="132"/>
      <c r="J39" s="132"/>
      <c r="K39" s="132"/>
      <c r="L39" s="132"/>
      <c r="M39" s="133"/>
      <c r="N39" s="124"/>
      <c r="O39" s="134">
        <f t="shared" si="20"/>
        <v>0</v>
      </c>
      <c r="P39" s="134">
        <f t="shared" si="21"/>
        <v>0</v>
      </c>
      <c r="Q39" s="134">
        <f t="shared" si="22"/>
        <v>0</v>
      </c>
      <c r="R39" s="134">
        <f t="shared" si="23"/>
        <v>0</v>
      </c>
      <c r="S39" s="134">
        <f t="shared" si="24"/>
        <v>0</v>
      </c>
      <c r="T39" s="134">
        <f t="shared" si="25"/>
        <v>0</v>
      </c>
      <c r="U39" s="134">
        <f t="shared" si="26"/>
        <v>0</v>
      </c>
      <c r="V39" s="134">
        <f t="shared" si="27"/>
        <v>0</v>
      </c>
      <c r="W39" s="134">
        <f t="shared" si="28"/>
        <v>0</v>
      </c>
      <c r="X39" s="134">
        <f t="shared" si="29"/>
        <v>0</v>
      </c>
    </row>
    <row r="40" spans="2:24" ht="15" x14ac:dyDescent="0.4">
      <c r="B40" s="135" t="s">
        <v>107</v>
      </c>
      <c r="C40" s="136"/>
      <c r="D40" s="131"/>
      <c r="E40" s="132"/>
      <c r="F40" s="132"/>
      <c r="G40" s="132"/>
      <c r="H40" s="132"/>
      <c r="I40" s="132"/>
      <c r="J40" s="132"/>
      <c r="K40" s="132"/>
      <c r="L40" s="132"/>
      <c r="M40" s="133"/>
      <c r="N40" s="124"/>
      <c r="O40" s="134">
        <f t="shared" si="20"/>
        <v>0</v>
      </c>
      <c r="P40" s="134">
        <f t="shared" si="21"/>
        <v>0</v>
      </c>
      <c r="Q40" s="134">
        <f t="shared" si="22"/>
        <v>0</v>
      </c>
      <c r="R40" s="134">
        <f t="shared" si="23"/>
        <v>0</v>
      </c>
      <c r="S40" s="134">
        <f t="shared" si="24"/>
        <v>0</v>
      </c>
      <c r="T40" s="134">
        <f t="shared" si="25"/>
        <v>0</v>
      </c>
      <c r="U40" s="134">
        <f t="shared" si="26"/>
        <v>0</v>
      </c>
      <c r="V40" s="134">
        <f t="shared" si="27"/>
        <v>0</v>
      </c>
      <c r="W40" s="134">
        <f t="shared" si="28"/>
        <v>0</v>
      </c>
      <c r="X40" s="134">
        <f t="shared" si="29"/>
        <v>0</v>
      </c>
    </row>
    <row r="41" spans="2:24" ht="15" x14ac:dyDescent="0.4">
      <c r="B41" s="135" t="s">
        <v>108</v>
      </c>
      <c r="C41" s="136"/>
      <c r="D41" s="131"/>
      <c r="E41" s="132"/>
      <c r="F41" s="132"/>
      <c r="G41" s="132"/>
      <c r="H41" s="132"/>
      <c r="I41" s="132"/>
      <c r="J41" s="132"/>
      <c r="K41" s="132"/>
      <c r="L41" s="132"/>
      <c r="M41" s="133"/>
      <c r="N41" s="124"/>
      <c r="O41" s="134">
        <f t="shared" si="20"/>
        <v>0</v>
      </c>
      <c r="P41" s="134">
        <f t="shared" si="21"/>
        <v>0</v>
      </c>
      <c r="Q41" s="134">
        <f t="shared" si="22"/>
        <v>0</v>
      </c>
      <c r="R41" s="134">
        <f t="shared" si="23"/>
        <v>0</v>
      </c>
      <c r="S41" s="134">
        <f t="shared" si="24"/>
        <v>0</v>
      </c>
      <c r="T41" s="134">
        <f t="shared" si="25"/>
        <v>0</v>
      </c>
      <c r="U41" s="134">
        <f t="shared" si="26"/>
        <v>0</v>
      </c>
      <c r="V41" s="134">
        <f t="shared" si="27"/>
        <v>0</v>
      </c>
      <c r="W41" s="134">
        <f t="shared" si="28"/>
        <v>0</v>
      </c>
      <c r="X41" s="134">
        <f t="shared" si="29"/>
        <v>0</v>
      </c>
    </row>
    <row r="42" spans="2:24" ht="15" x14ac:dyDescent="0.4">
      <c r="B42" s="135" t="s">
        <v>109</v>
      </c>
      <c r="C42" s="136"/>
      <c r="D42" s="139"/>
      <c r="E42" s="140"/>
      <c r="F42" s="132"/>
      <c r="G42" s="132"/>
      <c r="H42" s="132"/>
      <c r="I42" s="132"/>
      <c r="J42" s="132"/>
      <c r="K42" s="132"/>
      <c r="L42" s="132"/>
      <c r="M42" s="133"/>
      <c r="N42" s="124"/>
      <c r="O42" s="134">
        <f t="shared" si="20"/>
        <v>0</v>
      </c>
      <c r="P42" s="134">
        <f t="shared" si="21"/>
        <v>0</v>
      </c>
      <c r="Q42" s="134">
        <f t="shared" si="22"/>
        <v>0</v>
      </c>
      <c r="R42" s="134">
        <f t="shared" si="23"/>
        <v>0</v>
      </c>
      <c r="S42" s="134">
        <f t="shared" si="24"/>
        <v>0</v>
      </c>
      <c r="T42" s="134">
        <f t="shared" si="25"/>
        <v>0</v>
      </c>
      <c r="U42" s="134">
        <f t="shared" si="26"/>
        <v>0</v>
      </c>
      <c r="V42" s="134">
        <f t="shared" si="27"/>
        <v>0</v>
      </c>
      <c r="W42" s="134">
        <f t="shared" si="28"/>
        <v>0</v>
      </c>
      <c r="X42" s="134">
        <f t="shared" si="29"/>
        <v>0</v>
      </c>
    </row>
    <row r="43" spans="2:24" ht="15" x14ac:dyDescent="0.4">
      <c r="B43" s="135" t="s">
        <v>110</v>
      </c>
      <c r="C43" s="136"/>
      <c r="D43" s="131"/>
      <c r="E43" s="132"/>
      <c r="F43" s="143"/>
      <c r="G43" s="132"/>
      <c r="H43" s="143"/>
      <c r="I43" s="132"/>
      <c r="J43" s="132"/>
      <c r="K43" s="132"/>
      <c r="L43" s="132"/>
      <c r="M43" s="133"/>
      <c r="N43" s="124"/>
      <c r="O43" s="134">
        <f t="shared" si="20"/>
        <v>0</v>
      </c>
      <c r="P43" s="134">
        <f t="shared" si="21"/>
        <v>0</v>
      </c>
      <c r="Q43" s="134">
        <f t="shared" si="22"/>
        <v>0</v>
      </c>
      <c r="R43" s="134">
        <f t="shared" si="23"/>
        <v>0</v>
      </c>
      <c r="S43" s="134">
        <f t="shared" si="24"/>
        <v>0</v>
      </c>
      <c r="T43" s="134">
        <f t="shared" si="25"/>
        <v>0</v>
      </c>
      <c r="U43" s="134">
        <f t="shared" si="26"/>
        <v>0</v>
      </c>
      <c r="V43" s="134">
        <f t="shared" si="27"/>
        <v>0</v>
      </c>
      <c r="W43" s="134">
        <f t="shared" si="28"/>
        <v>0</v>
      </c>
      <c r="X43" s="134">
        <f t="shared" si="29"/>
        <v>0</v>
      </c>
    </row>
    <row r="44" spans="2:24" ht="15" x14ac:dyDescent="0.4">
      <c r="B44" s="135" t="s">
        <v>111</v>
      </c>
      <c r="C44" s="136"/>
      <c r="D44" s="131"/>
      <c r="E44" s="132"/>
      <c r="F44" s="143"/>
      <c r="G44" s="132"/>
      <c r="H44" s="143"/>
      <c r="I44" s="132"/>
      <c r="J44" s="132"/>
      <c r="K44" s="132"/>
      <c r="L44" s="132"/>
      <c r="M44" s="133"/>
      <c r="N44" s="124"/>
      <c r="O44" s="134">
        <f t="shared" si="20"/>
        <v>0</v>
      </c>
      <c r="P44" s="134">
        <f t="shared" si="21"/>
        <v>0</v>
      </c>
      <c r="Q44" s="134">
        <f t="shared" si="22"/>
        <v>0</v>
      </c>
      <c r="R44" s="134">
        <f t="shared" si="23"/>
        <v>0</v>
      </c>
      <c r="S44" s="134">
        <f t="shared" si="24"/>
        <v>0</v>
      </c>
      <c r="T44" s="134">
        <f t="shared" si="25"/>
        <v>0</v>
      </c>
      <c r="U44" s="134">
        <f t="shared" si="26"/>
        <v>0</v>
      </c>
      <c r="V44" s="134">
        <f t="shared" si="27"/>
        <v>0</v>
      </c>
      <c r="W44" s="134">
        <f t="shared" si="28"/>
        <v>0</v>
      </c>
      <c r="X44" s="134">
        <f t="shared" si="29"/>
        <v>0</v>
      </c>
    </row>
    <row r="45" spans="2:24" ht="15" x14ac:dyDescent="0.4">
      <c r="B45" s="135" t="s">
        <v>112</v>
      </c>
      <c r="C45" s="136"/>
      <c r="D45" s="131"/>
      <c r="E45" s="132"/>
      <c r="F45" s="143"/>
      <c r="G45" s="132"/>
      <c r="H45" s="143"/>
      <c r="I45" s="132"/>
      <c r="J45" s="132"/>
      <c r="K45" s="132"/>
      <c r="L45" s="132"/>
      <c r="M45" s="133"/>
      <c r="N45" s="124"/>
      <c r="O45" s="134">
        <f t="shared" si="20"/>
        <v>0</v>
      </c>
      <c r="P45" s="134">
        <f t="shared" si="21"/>
        <v>0</v>
      </c>
      <c r="Q45" s="134">
        <f t="shared" si="22"/>
        <v>0</v>
      </c>
      <c r="R45" s="134">
        <f t="shared" si="23"/>
        <v>0</v>
      </c>
      <c r="S45" s="134">
        <f t="shared" si="24"/>
        <v>0</v>
      </c>
      <c r="T45" s="134">
        <f t="shared" si="25"/>
        <v>0</v>
      </c>
      <c r="U45" s="134">
        <f t="shared" si="26"/>
        <v>0</v>
      </c>
      <c r="V45" s="134">
        <f t="shared" si="27"/>
        <v>0</v>
      </c>
      <c r="W45" s="134">
        <f t="shared" si="28"/>
        <v>0</v>
      </c>
      <c r="X45" s="134">
        <f t="shared" si="29"/>
        <v>0</v>
      </c>
    </row>
    <row r="46" spans="2:24" ht="15" x14ac:dyDescent="0.4">
      <c r="B46" s="135" t="s">
        <v>113</v>
      </c>
      <c r="C46" s="136"/>
      <c r="D46" s="131"/>
      <c r="E46" s="132"/>
      <c r="F46" s="143"/>
      <c r="G46" s="132"/>
      <c r="H46" s="143"/>
      <c r="I46" s="132"/>
      <c r="J46" s="132"/>
      <c r="K46" s="132"/>
      <c r="L46" s="132"/>
      <c r="M46" s="133"/>
      <c r="N46" s="124"/>
      <c r="O46" s="134">
        <f t="shared" si="20"/>
        <v>0</v>
      </c>
      <c r="P46" s="134">
        <f t="shared" si="21"/>
        <v>0</v>
      </c>
      <c r="Q46" s="134">
        <f t="shared" si="22"/>
        <v>0</v>
      </c>
      <c r="R46" s="134">
        <f t="shared" si="23"/>
        <v>0</v>
      </c>
      <c r="S46" s="134">
        <f t="shared" si="24"/>
        <v>0</v>
      </c>
      <c r="T46" s="134">
        <f t="shared" si="25"/>
        <v>0</v>
      </c>
      <c r="U46" s="134">
        <f t="shared" si="26"/>
        <v>0</v>
      </c>
      <c r="V46" s="134">
        <f t="shared" si="27"/>
        <v>0</v>
      </c>
      <c r="W46" s="134">
        <f t="shared" si="28"/>
        <v>0</v>
      </c>
      <c r="X46" s="134">
        <f t="shared" si="29"/>
        <v>0</v>
      </c>
    </row>
    <row r="47" spans="2:24" ht="15" x14ac:dyDescent="0.4">
      <c r="B47" s="135" t="s">
        <v>114</v>
      </c>
      <c r="C47" s="136"/>
      <c r="D47" s="131"/>
      <c r="E47" s="132"/>
      <c r="F47" s="143"/>
      <c r="G47" s="132"/>
      <c r="H47" s="143"/>
      <c r="I47" s="132"/>
      <c r="J47" s="132"/>
      <c r="K47" s="132"/>
      <c r="L47" s="132"/>
      <c r="M47" s="133"/>
      <c r="N47" s="124"/>
      <c r="O47" s="134">
        <f t="shared" si="20"/>
        <v>0</v>
      </c>
      <c r="P47" s="134">
        <f t="shared" si="21"/>
        <v>0</v>
      </c>
      <c r="Q47" s="134">
        <f t="shared" si="22"/>
        <v>0</v>
      </c>
      <c r="R47" s="134">
        <f t="shared" si="23"/>
        <v>0</v>
      </c>
      <c r="S47" s="134">
        <f t="shared" si="24"/>
        <v>0</v>
      </c>
      <c r="T47" s="134">
        <f t="shared" si="25"/>
        <v>0</v>
      </c>
      <c r="U47" s="134">
        <f t="shared" si="26"/>
        <v>0</v>
      </c>
      <c r="V47" s="134">
        <f t="shared" si="27"/>
        <v>0</v>
      </c>
      <c r="W47" s="134">
        <f t="shared" si="28"/>
        <v>0</v>
      </c>
      <c r="X47" s="134">
        <f t="shared" si="29"/>
        <v>0</v>
      </c>
    </row>
    <row r="48" spans="2:24" ht="15" x14ac:dyDescent="0.4">
      <c r="B48" s="135" t="s">
        <v>115</v>
      </c>
      <c r="C48" s="136"/>
      <c r="D48" s="131"/>
      <c r="E48" s="132"/>
      <c r="F48" s="143"/>
      <c r="G48" s="132"/>
      <c r="H48" s="143"/>
      <c r="I48" s="132"/>
      <c r="J48" s="132"/>
      <c r="K48" s="132"/>
      <c r="L48" s="132"/>
      <c r="M48" s="133"/>
      <c r="N48" s="124"/>
      <c r="O48" s="134">
        <f t="shared" si="20"/>
        <v>0</v>
      </c>
      <c r="P48" s="134">
        <f t="shared" si="21"/>
        <v>0</v>
      </c>
      <c r="Q48" s="134">
        <f t="shared" si="22"/>
        <v>0</v>
      </c>
      <c r="R48" s="134">
        <f t="shared" si="23"/>
        <v>0</v>
      </c>
      <c r="S48" s="134">
        <f t="shared" si="24"/>
        <v>0</v>
      </c>
      <c r="T48" s="134">
        <f t="shared" si="25"/>
        <v>0</v>
      </c>
      <c r="U48" s="134">
        <f t="shared" si="26"/>
        <v>0</v>
      </c>
      <c r="V48" s="134">
        <f t="shared" si="27"/>
        <v>0</v>
      </c>
      <c r="W48" s="134">
        <f t="shared" si="28"/>
        <v>0</v>
      </c>
      <c r="X48" s="134">
        <f t="shared" si="29"/>
        <v>0</v>
      </c>
    </row>
    <row r="49" spans="2:24" ht="15" x14ac:dyDescent="0.4">
      <c r="B49" s="135" t="s">
        <v>116</v>
      </c>
      <c r="C49" s="136"/>
      <c r="D49" s="131"/>
      <c r="E49" s="132"/>
      <c r="F49" s="143"/>
      <c r="G49" s="132"/>
      <c r="H49" s="143"/>
      <c r="I49" s="132"/>
      <c r="J49" s="132"/>
      <c r="K49" s="132"/>
      <c r="L49" s="132"/>
      <c r="M49" s="133"/>
      <c r="N49" s="124"/>
      <c r="O49" s="134">
        <f t="shared" si="20"/>
        <v>0</v>
      </c>
      <c r="P49" s="134">
        <f t="shared" si="21"/>
        <v>0</v>
      </c>
      <c r="Q49" s="134">
        <f t="shared" si="22"/>
        <v>0</v>
      </c>
      <c r="R49" s="134">
        <f t="shared" si="23"/>
        <v>0</v>
      </c>
      <c r="S49" s="134">
        <f t="shared" si="24"/>
        <v>0</v>
      </c>
      <c r="T49" s="134">
        <f t="shared" si="25"/>
        <v>0</v>
      </c>
      <c r="U49" s="134">
        <f t="shared" si="26"/>
        <v>0</v>
      </c>
      <c r="V49" s="134">
        <f t="shared" si="27"/>
        <v>0</v>
      </c>
      <c r="W49" s="134">
        <f t="shared" si="28"/>
        <v>0</v>
      </c>
      <c r="X49" s="134">
        <f t="shared" si="29"/>
        <v>0</v>
      </c>
    </row>
    <row r="50" spans="2:24" ht="15" x14ac:dyDescent="0.4">
      <c r="B50" s="135" t="s">
        <v>117</v>
      </c>
      <c r="C50" s="136"/>
      <c r="D50" s="131"/>
      <c r="E50" s="132"/>
      <c r="F50" s="143"/>
      <c r="G50" s="132"/>
      <c r="H50" s="143"/>
      <c r="I50" s="132"/>
      <c r="J50" s="132"/>
      <c r="K50" s="132"/>
      <c r="L50" s="132"/>
      <c r="M50" s="133"/>
      <c r="N50" s="124"/>
      <c r="O50" s="134">
        <f t="shared" si="20"/>
        <v>0</v>
      </c>
      <c r="P50" s="134">
        <f t="shared" si="21"/>
        <v>0</v>
      </c>
      <c r="Q50" s="134">
        <f t="shared" si="22"/>
        <v>0</v>
      </c>
      <c r="R50" s="134">
        <f t="shared" si="23"/>
        <v>0</v>
      </c>
      <c r="S50" s="134">
        <f t="shared" si="24"/>
        <v>0</v>
      </c>
      <c r="T50" s="134">
        <f t="shared" si="25"/>
        <v>0</v>
      </c>
      <c r="U50" s="134">
        <f t="shared" si="26"/>
        <v>0</v>
      </c>
      <c r="V50" s="134">
        <f t="shared" si="27"/>
        <v>0</v>
      </c>
      <c r="W50" s="134">
        <f t="shared" si="28"/>
        <v>0</v>
      </c>
      <c r="X50" s="134">
        <f t="shared" si="29"/>
        <v>0</v>
      </c>
    </row>
    <row r="51" spans="2:24" ht="15.45" thickBot="1" x14ac:dyDescent="0.45">
      <c r="B51" s="137" t="s">
        <v>32</v>
      </c>
      <c r="C51" s="138"/>
      <c r="D51" s="139"/>
      <c r="E51" s="140"/>
      <c r="F51" s="144"/>
      <c r="G51" s="140"/>
      <c r="H51" s="144"/>
      <c r="I51" s="140"/>
      <c r="J51" s="140"/>
      <c r="K51" s="140"/>
      <c r="L51" s="140"/>
      <c r="M51" s="145"/>
      <c r="N51" s="124"/>
      <c r="O51" s="134">
        <f t="shared" si="20"/>
        <v>0</v>
      </c>
      <c r="P51" s="134">
        <f t="shared" si="21"/>
        <v>0</v>
      </c>
      <c r="Q51" s="134">
        <f t="shared" si="22"/>
        <v>0</v>
      </c>
      <c r="R51" s="134">
        <f t="shared" si="23"/>
        <v>0</v>
      </c>
      <c r="S51" s="134">
        <f t="shared" si="24"/>
        <v>0</v>
      </c>
      <c r="T51" s="134">
        <f t="shared" si="25"/>
        <v>0</v>
      </c>
      <c r="U51" s="134">
        <f t="shared" si="26"/>
        <v>0</v>
      </c>
      <c r="V51" s="134">
        <f t="shared" si="27"/>
        <v>0</v>
      </c>
      <c r="W51" s="134">
        <f t="shared" si="28"/>
        <v>0</v>
      </c>
      <c r="X51" s="134">
        <f t="shared" si="29"/>
        <v>0</v>
      </c>
    </row>
    <row r="52" spans="2:24" ht="15.9" thickBot="1" x14ac:dyDescent="0.45">
      <c r="B52" s="319" t="s">
        <v>118</v>
      </c>
      <c r="C52" s="320"/>
      <c r="D52" s="141"/>
      <c r="E52" s="127"/>
      <c r="F52" s="142"/>
      <c r="G52" s="127"/>
      <c r="H52" s="142"/>
      <c r="I52" s="127"/>
      <c r="J52" s="127"/>
      <c r="K52" s="127"/>
      <c r="L52" s="142"/>
      <c r="M52" s="128"/>
      <c r="N52" s="124"/>
      <c r="O52" s="141"/>
      <c r="P52" s="127"/>
      <c r="Q52" s="142"/>
      <c r="R52" s="127"/>
      <c r="S52" s="142"/>
      <c r="T52" s="127"/>
      <c r="U52" s="127"/>
      <c r="V52" s="127"/>
      <c r="W52" s="142"/>
      <c r="X52" s="128"/>
    </row>
    <row r="53" spans="2:24" ht="15" x14ac:dyDescent="0.4">
      <c r="B53" s="137" t="s">
        <v>32</v>
      </c>
      <c r="C53" s="146"/>
      <c r="D53" s="131"/>
      <c r="E53" s="132"/>
      <c r="F53" s="132"/>
      <c r="G53" s="132"/>
      <c r="H53" s="132"/>
      <c r="I53" s="132"/>
      <c r="J53" s="132"/>
      <c r="K53" s="132"/>
      <c r="L53" s="132"/>
      <c r="M53" s="133"/>
      <c r="N53" s="124"/>
      <c r="O53" s="134">
        <f t="shared" ref="O53:O58" si="30">D53*(1-$D$14)</f>
        <v>0</v>
      </c>
      <c r="P53" s="134">
        <f t="shared" ref="P53:P58" si="31">E53*(1-$D$14)</f>
        <v>0</v>
      </c>
      <c r="Q53" s="134">
        <f t="shared" ref="Q53:Q58" si="32">F53*(1-$D$14)</f>
        <v>0</v>
      </c>
      <c r="R53" s="134">
        <f t="shared" ref="R53:R58" si="33">G53*(1-$D$14)</f>
        <v>0</v>
      </c>
      <c r="S53" s="134">
        <f t="shared" ref="S53:S58" si="34">H53*(1-$D$14)</f>
        <v>0</v>
      </c>
      <c r="T53" s="134">
        <f t="shared" ref="T53:T58" si="35">I53*(1-$D$14)</f>
        <v>0</v>
      </c>
      <c r="U53" s="134">
        <f t="shared" ref="U53:U58" si="36">J53*(1-$D$14)</f>
        <v>0</v>
      </c>
      <c r="V53" s="134">
        <f t="shared" ref="V53:V58" si="37">K53*(1-$D$14)</f>
        <v>0</v>
      </c>
      <c r="W53" s="134">
        <f t="shared" ref="W53:W58" si="38">L53*(1-$D$14)</f>
        <v>0</v>
      </c>
      <c r="X53" s="134">
        <f t="shared" ref="X53:X58" si="39">M53*(1-$D$14)</f>
        <v>0</v>
      </c>
    </row>
    <row r="54" spans="2:24" ht="15" x14ac:dyDescent="0.4">
      <c r="B54" s="137" t="s">
        <v>32</v>
      </c>
      <c r="C54" s="146"/>
      <c r="D54" s="131"/>
      <c r="E54" s="132"/>
      <c r="F54" s="132"/>
      <c r="G54" s="132"/>
      <c r="H54" s="132"/>
      <c r="I54" s="132"/>
      <c r="J54" s="132"/>
      <c r="K54" s="132"/>
      <c r="L54" s="132"/>
      <c r="M54" s="133"/>
      <c r="N54" s="124"/>
      <c r="O54" s="134">
        <f t="shared" si="30"/>
        <v>0</v>
      </c>
      <c r="P54" s="134">
        <f t="shared" si="31"/>
        <v>0</v>
      </c>
      <c r="Q54" s="134">
        <f t="shared" si="32"/>
        <v>0</v>
      </c>
      <c r="R54" s="134">
        <f t="shared" si="33"/>
        <v>0</v>
      </c>
      <c r="S54" s="134">
        <f t="shared" si="34"/>
        <v>0</v>
      </c>
      <c r="T54" s="134">
        <f t="shared" si="35"/>
        <v>0</v>
      </c>
      <c r="U54" s="134">
        <f t="shared" si="36"/>
        <v>0</v>
      </c>
      <c r="V54" s="134">
        <f t="shared" si="37"/>
        <v>0</v>
      </c>
      <c r="W54" s="134">
        <f t="shared" si="38"/>
        <v>0</v>
      </c>
      <c r="X54" s="134">
        <f t="shared" si="39"/>
        <v>0</v>
      </c>
    </row>
    <row r="55" spans="2:24" ht="15" x14ac:dyDescent="0.4">
      <c r="B55" s="137" t="s">
        <v>32</v>
      </c>
      <c r="C55" s="146"/>
      <c r="D55" s="131"/>
      <c r="E55" s="132"/>
      <c r="F55" s="132"/>
      <c r="G55" s="132"/>
      <c r="H55" s="132"/>
      <c r="I55" s="132"/>
      <c r="J55" s="132"/>
      <c r="K55" s="132"/>
      <c r="L55" s="132"/>
      <c r="M55" s="133"/>
      <c r="N55" s="124"/>
      <c r="O55" s="134">
        <f t="shared" si="30"/>
        <v>0</v>
      </c>
      <c r="P55" s="134">
        <f t="shared" si="31"/>
        <v>0</v>
      </c>
      <c r="Q55" s="134">
        <f t="shared" si="32"/>
        <v>0</v>
      </c>
      <c r="R55" s="134">
        <f t="shared" si="33"/>
        <v>0</v>
      </c>
      <c r="S55" s="134">
        <f t="shared" si="34"/>
        <v>0</v>
      </c>
      <c r="T55" s="134">
        <f t="shared" si="35"/>
        <v>0</v>
      </c>
      <c r="U55" s="134">
        <f t="shared" si="36"/>
        <v>0</v>
      </c>
      <c r="V55" s="134">
        <f t="shared" si="37"/>
        <v>0</v>
      </c>
      <c r="W55" s="134">
        <f t="shared" si="38"/>
        <v>0</v>
      </c>
      <c r="X55" s="134">
        <f t="shared" si="39"/>
        <v>0</v>
      </c>
    </row>
    <row r="56" spans="2:24" ht="15" x14ac:dyDescent="0.4">
      <c r="B56" s="137" t="s">
        <v>32</v>
      </c>
      <c r="C56" s="146"/>
      <c r="D56" s="131"/>
      <c r="E56" s="132"/>
      <c r="F56" s="132"/>
      <c r="G56" s="132"/>
      <c r="H56" s="132"/>
      <c r="I56" s="132"/>
      <c r="J56" s="132"/>
      <c r="K56" s="132"/>
      <c r="L56" s="132"/>
      <c r="M56" s="133"/>
      <c r="N56" s="124"/>
      <c r="O56" s="134">
        <f t="shared" si="30"/>
        <v>0</v>
      </c>
      <c r="P56" s="134">
        <f t="shared" si="31"/>
        <v>0</v>
      </c>
      <c r="Q56" s="134">
        <f t="shared" si="32"/>
        <v>0</v>
      </c>
      <c r="R56" s="134">
        <f t="shared" si="33"/>
        <v>0</v>
      </c>
      <c r="S56" s="134">
        <f t="shared" si="34"/>
        <v>0</v>
      </c>
      <c r="T56" s="134">
        <f t="shared" si="35"/>
        <v>0</v>
      </c>
      <c r="U56" s="134">
        <f t="shared" si="36"/>
        <v>0</v>
      </c>
      <c r="V56" s="134">
        <f t="shared" si="37"/>
        <v>0</v>
      </c>
      <c r="W56" s="134">
        <f t="shared" si="38"/>
        <v>0</v>
      </c>
      <c r="X56" s="134">
        <f t="shared" si="39"/>
        <v>0</v>
      </c>
    </row>
    <row r="57" spans="2:24" ht="15" x14ac:dyDescent="0.4">
      <c r="B57" s="137" t="s">
        <v>32</v>
      </c>
      <c r="C57" s="146"/>
      <c r="D57" s="131"/>
      <c r="E57" s="132"/>
      <c r="F57" s="132"/>
      <c r="G57" s="132"/>
      <c r="H57" s="132"/>
      <c r="I57" s="132"/>
      <c r="J57" s="132"/>
      <c r="K57" s="132"/>
      <c r="L57" s="132"/>
      <c r="M57" s="133"/>
      <c r="N57" s="124"/>
      <c r="O57" s="134">
        <f t="shared" si="30"/>
        <v>0</v>
      </c>
      <c r="P57" s="134">
        <f t="shared" si="31"/>
        <v>0</v>
      </c>
      <c r="Q57" s="134">
        <f t="shared" si="32"/>
        <v>0</v>
      </c>
      <c r="R57" s="134">
        <f t="shared" si="33"/>
        <v>0</v>
      </c>
      <c r="S57" s="134">
        <f t="shared" si="34"/>
        <v>0</v>
      </c>
      <c r="T57" s="134">
        <f t="shared" si="35"/>
        <v>0</v>
      </c>
      <c r="U57" s="134">
        <f t="shared" si="36"/>
        <v>0</v>
      </c>
      <c r="V57" s="134">
        <f t="shared" si="37"/>
        <v>0</v>
      </c>
      <c r="W57" s="134">
        <f t="shared" si="38"/>
        <v>0</v>
      </c>
      <c r="X57" s="134">
        <f t="shared" si="39"/>
        <v>0</v>
      </c>
    </row>
    <row r="58" spans="2:24" ht="15.45" thickBot="1" x14ac:dyDescent="0.45">
      <c r="B58" s="147" t="s">
        <v>32</v>
      </c>
      <c r="C58" s="148"/>
      <c r="D58" s="149"/>
      <c r="E58" s="150"/>
      <c r="F58" s="151"/>
      <c r="G58" s="150"/>
      <c r="H58" s="151"/>
      <c r="I58" s="150"/>
      <c r="J58" s="150"/>
      <c r="K58" s="150"/>
      <c r="L58" s="150"/>
      <c r="M58" s="152"/>
      <c r="N58" s="124"/>
      <c r="O58" s="134">
        <f t="shared" si="30"/>
        <v>0</v>
      </c>
      <c r="P58" s="134">
        <f t="shared" si="31"/>
        <v>0</v>
      </c>
      <c r="Q58" s="134">
        <f t="shared" si="32"/>
        <v>0</v>
      </c>
      <c r="R58" s="134">
        <f t="shared" si="33"/>
        <v>0</v>
      </c>
      <c r="S58" s="134">
        <f t="shared" si="34"/>
        <v>0</v>
      </c>
      <c r="T58" s="134">
        <f t="shared" si="35"/>
        <v>0</v>
      </c>
      <c r="U58" s="134">
        <f t="shared" si="36"/>
        <v>0</v>
      </c>
      <c r="V58" s="134">
        <f t="shared" si="37"/>
        <v>0</v>
      </c>
      <c r="W58" s="134">
        <f t="shared" si="38"/>
        <v>0</v>
      </c>
      <c r="X58" s="134">
        <f t="shared" si="39"/>
        <v>0</v>
      </c>
    </row>
    <row r="59" spans="2:24" ht="14.6" thickBot="1" x14ac:dyDescent="0.45"/>
    <row r="60" spans="2:24" ht="18" thickBot="1" x14ac:dyDescent="0.45">
      <c r="B60" s="284" t="s">
        <v>76</v>
      </c>
      <c r="C60" s="243"/>
      <c r="D60" s="243"/>
      <c r="E60" s="243"/>
      <c r="F60" s="243"/>
      <c r="G60" s="243"/>
      <c r="H60" s="243"/>
      <c r="I60" s="243"/>
      <c r="J60" s="243"/>
      <c r="K60" s="243"/>
      <c r="L60" s="243"/>
      <c r="M60" s="243"/>
      <c r="N60" s="244"/>
    </row>
    <row r="61" spans="2:24" x14ac:dyDescent="0.4">
      <c r="B61" s="285"/>
      <c r="C61" s="327"/>
      <c r="D61" s="286"/>
      <c r="E61" s="286"/>
      <c r="F61" s="286"/>
      <c r="G61" s="286"/>
      <c r="H61" s="286"/>
      <c r="I61" s="286"/>
      <c r="J61" s="286"/>
      <c r="K61" s="286"/>
      <c r="L61" s="286"/>
      <c r="M61" s="286"/>
      <c r="N61" s="287"/>
    </row>
    <row r="62" spans="2:24" x14ac:dyDescent="0.4">
      <c r="B62" s="288"/>
      <c r="C62" s="328"/>
      <c r="D62" s="227"/>
      <c r="E62" s="227"/>
      <c r="F62" s="227"/>
      <c r="G62" s="227"/>
      <c r="H62" s="227"/>
      <c r="I62" s="227"/>
      <c r="J62" s="227"/>
      <c r="K62" s="227"/>
      <c r="L62" s="227"/>
      <c r="M62" s="227"/>
      <c r="N62" s="228"/>
    </row>
    <row r="63" spans="2:24" x14ac:dyDescent="0.4">
      <c r="B63" s="288"/>
      <c r="C63" s="328"/>
      <c r="D63" s="227"/>
      <c r="E63" s="227"/>
      <c r="F63" s="227"/>
      <c r="G63" s="227"/>
      <c r="H63" s="227"/>
      <c r="I63" s="227"/>
      <c r="J63" s="227"/>
      <c r="K63" s="227"/>
      <c r="L63" s="227"/>
      <c r="M63" s="227"/>
      <c r="N63" s="228"/>
    </row>
    <row r="64" spans="2:24" x14ac:dyDescent="0.4">
      <c r="B64" s="288"/>
      <c r="C64" s="328"/>
      <c r="D64" s="227"/>
      <c r="E64" s="227"/>
      <c r="F64" s="227"/>
      <c r="G64" s="227"/>
      <c r="H64" s="227"/>
      <c r="I64" s="227"/>
      <c r="J64" s="227"/>
      <c r="K64" s="227"/>
      <c r="L64" s="227"/>
      <c r="M64" s="227"/>
      <c r="N64" s="228"/>
    </row>
    <row r="65" spans="2:14" x14ac:dyDescent="0.4">
      <c r="B65" s="288"/>
      <c r="C65" s="328"/>
      <c r="D65" s="227"/>
      <c r="E65" s="227"/>
      <c r="F65" s="227"/>
      <c r="G65" s="227"/>
      <c r="H65" s="227"/>
      <c r="I65" s="227"/>
      <c r="J65" s="227"/>
      <c r="K65" s="227"/>
      <c r="L65" s="227"/>
      <c r="M65" s="227"/>
      <c r="N65" s="228"/>
    </row>
    <row r="66" spans="2:14" x14ac:dyDescent="0.4">
      <c r="B66" s="288"/>
      <c r="C66" s="328"/>
      <c r="D66" s="227"/>
      <c r="E66" s="227"/>
      <c r="F66" s="227"/>
      <c r="G66" s="227"/>
      <c r="H66" s="227"/>
      <c r="I66" s="227"/>
      <c r="J66" s="227"/>
      <c r="K66" s="227"/>
      <c r="L66" s="227"/>
      <c r="M66" s="227"/>
      <c r="N66" s="228"/>
    </row>
    <row r="67" spans="2:14" x14ac:dyDescent="0.4">
      <c r="B67" s="288"/>
      <c r="C67" s="328"/>
      <c r="D67" s="227"/>
      <c r="E67" s="227"/>
      <c r="F67" s="227"/>
      <c r="G67" s="227"/>
      <c r="H67" s="227"/>
      <c r="I67" s="227"/>
      <c r="J67" s="227"/>
      <c r="K67" s="227"/>
      <c r="L67" s="227"/>
      <c r="M67" s="227"/>
      <c r="N67" s="228"/>
    </row>
    <row r="68" spans="2:14" x14ac:dyDescent="0.4">
      <c r="B68" s="288"/>
      <c r="C68" s="328"/>
      <c r="D68" s="227"/>
      <c r="E68" s="227"/>
      <c r="F68" s="227"/>
      <c r="G68" s="227"/>
      <c r="H68" s="227"/>
      <c r="I68" s="227"/>
      <c r="J68" s="227"/>
      <c r="K68" s="227"/>
      <c r="L68" s="227"/>
      <c r="M68" s="227"/>
      <c r="N68" s="228"/>
    </row>
    <row r="69" spans="2:14" ht="14.6" thickBot="1" x14ac:dyDescent="0.45">
      <c r="B69" s="300" t="s">
        <v>58</v>
      </c>
      <c r="C69" s="326"/>
      <c r="D69" s="230"/>
      <c r="E69" s="230"/>
      <c r="F69" s="230"/>
      <c r="G69" s="230"/>
      <c r="H69" s="230"/>
      <c r="I69" s="230"/>
      <c r="J69" s="230"/>
      <c r="K69" s="230"/>
      <c r="L69" s="230"/>
      <c r="M69" s="230"/>
      <c r="N69" s="231"/>
    </row>
  </sheetData>
  <mergeCells count="27">
    <mergeCell ref="B35:C35"/>
    <mergeCell ref="B52:C52"/>
    <mergeCell ref="B69:N69"/>
    <mergeCell ref="B60:N60"/>
    <mergeCell ref="B61:N61"/>
    <mergeCell ref="B62:N62"/>
    <mergeCell ref="B63:N63"/>
    <mergeCell ref="B64:N64"/>
    <mergeCell ref="B65:N65"/>
    <mergeCell ref="B66:N66"/>
    <mergeCell ref="B67:N67"/>
    <mergeCell ref="B68:N68"/>
    <mergeCell ref="B20:C20"/>
    <mergeCell ref="B19:C19"/>
    <mergeCell ref="B16:M16"/>
    <mergeCell ref="O17:X17"/>
    <mergeCell ref="B28:C28"/>
    <mergeCell ref="D17:M17"/>
    <mergeCell ref="B2:M2"/>
    <mergeCell ref="B1:M1"/>
    <mergeCell ref="O16:X16"/>
    <mergeCell ref="B8:K8"/>
    <mergeCell ref="B9:K9"/>
    <mergeCell ref="B6:K6"/>
    <mergeCell ref="B10:K10"/>
    <mergeCell ref="B7:K7"/>
    <mergeCell ref="C3:M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28"/>
  <sheetViews>
    <sheetView zoomScale="70" zoomScaleNormal="70" workbookViewId="0"/>
  </sheetViews>
  <sheetFormatPr defaultColWidth="8.921875" defaultRowHeight="14.15" x14ac:dyDescent="0.4"/>
  <cols>
    <col min="1" max="1" width="3.84375" style="20" customWidth="1"/>
    <col min="2" max="2" width="40.921875" style="20" customWidth="1"/>
    <col min="3" max="13" width="15.61328125" style="20" customWidth="1"/>
    <col min="14" max="16384" width="8.921875" style="20"/>
  </cols>
  <sheetData>
    <row r="1" spans="2:14" ht="22.5" customHeight="1" x14ac:dyDescent="0.4">
      <c r="B1" s="254" t="s">
        <v>138</v>
      </c>
      <c r="C1" s="255"/>
      <c r="D1" s="255"/>
      <c r="E1" s="255"/>
      <c r="F1" s="255"/>
      <c r="G1" s="255"/>
      <c r="H1" s="255"/>
      <c r="I1" s="255"/>
      <c r="J1" s="255"/>
      <c r="K1" s="256"/>
      <c r="L1" s="256"/>
      <c r="M1" s="257"/>
    </row>
    <row r="2" spans="2:14" ht="23.15" customHeight="1" x14ac:dyDescent="0.4">
      <c r="B2" s="258" t="s">
        <v>121</v>
      </c>
      <c r="C2" s="259"/>
      <c r="D2" s="259"/>
      <c r="E2" s="259"/>
      <c r="F2" s="259"/>
      <c r="G2" s="259"/>
      <c r="H2" s="259"/>
      <c r="I2" s="259"/>
      <c r="J2" s="259"/>
      <c r="K2" s="259"/>
      <c r="L2" s="260"/>
      <c r="M2" s="261"/>
    </row>
    <row r="3" spans="2:14" ht="20.6" thickBot="1" x14ac:dyDescent="0.45">
      <c r="B3" s="156" t="s">
        <v>8</v>
      </c>
      <c r="C3" s="262"/>
      <c r="D3" s="262"/>
      <c r="E3" s="262"/>
      <c r="F3" s="262"/>
      <c r="G3" s="262"/>
      <c r="H3" s="263"/>
      <c r="I3" s="263"/>
      <c r="J3" s="263"/>
      <c r="K3" s="263"/>
      <c r="L3" s="263"/>
      <c r="M3" s="264"/>
    </row>
    <row r="4" spans="2:14" ht="14.6" thickBot="1" x14ac:dyDescent="0.45">
      <c r="B4" s="1"/>
      <c r="C4" s="2"/>
      <c r="D4" s="2"/>
      <c r="E4" s="2"/>
      <c r="F4" s="2"/>
    </row>
    <row r="5" spans="2:14" ht="20.6" thickBot="1" x14ac:dyDescent="0.55000000000000004">
      <c r="B5" s="332" t="s">
        <v>144</v>
      </c>
      <c r="C5" s="333"/>
      <c r="D5" s="333"/>
      <c r="E5" s="333"/>
      <c r="F5" s="333"/>
      <c r="G5" s="333"/>
      <c r="H5" s="333"/>
      <c r="I5" s="333"/>
      <c r="J5" s="333"/>
      <c r="K5" s="333"/>
      <c r="L5" s="333"/>
      <c r="M5" s="333"/>
      <c r="N5" s="334"/>
    </row>
    <row r="6" spans="2:14" ht="15.45" x14ac:dyDescent="0.4">
      <c r="B6" s="335" t="s">
        <v>78</v>
      </c>
      <c r="C6" s="336"/>
      <c r="D6" s="336"/>
      <c r="E6" s="336"/>
      <c r="F6" s="336"/>
      <c r="G6" s="336"/>
      <c r="H6" s="336"/>
      <c r="I6" s="336"/>
      <c r="J6" s="336"/>
      <c r="K6" s="336"/>
      <c r="L6" s="336"/>
      <c r="M6" s="336"/>
      <c r="N6" s="337"/>
    </row>
    <row r="7" spans="2:14" ht="90.65" customHeight="1" thickBot="1" x14ac:dyDescent="0.45">
      <c r="B7" s="316" t="s">
        <v>145</v>
      </c>
      <c r="C7" s="317"/>
      <c r="D7" s="317"/>
      <c r="E7" s="317"/>
      <c r="F7" s="317"/>
      <c r="G7" s="317"/>
      <c r="H7" s="317"/>
      <c r="I7" s="317"/>
      <c r="J7" s="317"/>
      <c r="K7" s="317"/>
      <c r="L7" s="317"/>
      <c r="M7" s="317"/>
      <c r="N7" s="309"/>
    </row>
    <row r="8" spans="2:14" ht="27.65" customHeight="1" thickBot="1" x14ac:dyDescent="0.4">
      <c r="B8" s="158"/>
      <c r="C8" s="158"/>
      <c r="D8" s="158"/>
      <c r="E8" s="158"/>
      <c r="F8" s="158"/>
      <c r="G8" s="158"/>
      <c r="H8" s="159"/>
      <c r="I8" s="160"/>
      <c r="J8" s="160"/>
      <c r="K8" s="158"/>
      <c r="L8" s="158"/>
      <c r="M8" s="158"/>
    </row>
    <row r="9" spans="2:14" ht="18" thickBot="1" x14ac:dyDescent="0.45">
      <c r="B9" s="161"/>
      <c r="C9" s="162" t="s">
        <v>19</v>
      </c>
      <c r="D9" s="163" t="s">
        <v>20</v>
      </c>
      <c r="E9" s="163" t="s">
        <v>21</v>
      </c>
      <c r="F9" s="163" t="s">
        <v>22</v>
      </c>
      <c r="G9" s="163" t="s">
        <v>23</v>
      </c>
      <c r="H9" s="163" t="s">
        <v>24</v>
      </c>
      <c r="I9" s="163" t="s">
        <v>25</v>
      </c>
      <c r="J9" s="163" t="s">
        <v>26</v>
      </c>
      <c r="K9" s="163" t="s">
        <v>27</v>
      </c>
      <c r="L9" s="164" t="s">
        <v>28</v>
      </c>
      <c r="M9" s="162" t="s">
        <v>29</v>
      </c>
    </row>
    <row r="10" spans="2:14" ht="15.9" thickBot="1" x14ac:dyDescent="0.45">
      <c r="B10" s="165" t="s">
        <v>119</v>
      </c>
      <c r="C10" s="166"/>
      <c r="D10" s="167"/>
      <c r="E10" s="168"/>
      <c r="F10" s="168"/>
      <c r="G10" s="168"/>
      <c r="H10" s="168"/>
      <c r="I10" s="168"/>
      <c r="J10" s="168"/>
      <c r="K10" s="169"/>
      <c r="L10" s="168"/>
      <c r="M10" s="166"/>
    </row>
    <row r="11" spans="2:14" ht="15" x14ac:dyDescent="0.35">
      <c r="B11" s="170" t="s">
        <v>32</v>
      </c>
      <c r="C11" s="171"/>
      <c r="D11" s="172"/>
      <c r="E11" s="172"/>
      <c r="F11" s="172"/>
      <c r="G11" s="172"/>
      <c r="H11" s="172"/>
      <c r="I11" s="172"/>
      <c r="J11" s="172"/>
      <c r="K11" s="172"/>
      <c r="L11" s="173"/>
      <c r="M11" s="174">
        <f>SUM(C11:L11)</f>
        <v>0</v>
      </c>
    </row>
    <row r="12" spans="2:14" ht="15" x14ac:dyDescent="0.35">
      <c r="B12" s="170" t="s">
        <v>32</v>
      </c>
      <c r="C12" s="171"/>
      <c r="D12" s="172"/>
      <c r="E12" s="175"/>
      <c r="F12" s="172"/>
      <c r="G12" s="175"/>
      <c r="H12" s="172"/>
      <c r="I12" s="172"/>
      <c r="J12" s="172"/>
      <c r="K12" s="172"/>
      <c r="L12" s="173"/>
      <c r="M12" s="174">
        <f t="shared" ref="M12:M16" si="0">SUM(C12:L12)</f>
        <v>0</v>
      </c>
    </row>
    <row r="13" spans="2:14" ht="15" x14ac:dyDescent="0.35">
      <c r="B13" s="170" t="s">
        <v>32</v>
      </c>
      <c r="C13" s="171"/>
      <c r="D13" s="172"/>
      <c r="E13" s="175"/>
      <c r="F13" s="172"/>
      <c r="G13" s="175"/>
      <c r="H13" s="172"/>
      <c r="I13" s="172"/>
      <c r="J13" s="172"/>
      <c r="K13" s="172"/>
      <c r="L13" s="173"/>
      <c r="M13" s="174">
        <f t="shared" si="0"/>
        <v>0</v>
      </c>
    </row>
    <row r="14" spans="2:14" ht="15" x14ac:dyDescent="0.35">
      <c r="B14" s="170" t="s">
        <v>32</v>
      </c>
      <c r="C14" s="171"/>
      <c r="D14" s="172"/>
      <c r="E14" s="175"/>
      <c r="F14" s="172"/>
      <c r="G14" s="175"/>
      <c r="H14" s="172"/>
      <c r="I14" s="172"/>
      <c r="J14" s="172"/>
      <c r="K14" s="172"/>
      <c r="L14" s="173"/>
      <c r="M14" s="174">
        <f t="shared" si="0"/>
        <v>0</v>
      </c>
    </row>
    <row r="15" spans="2:14" ht="15" x14ac:dyDescent="0.35">
      <c r="B15" s="170" t="s">
        <v>32</v>
      </c>
      <c r="C15" s="171"/>
      <c r="D15" s="172"/>
      <c r="E15" s="175"/>
      <c r="F15" s="172"/>
      <c r="G15" s="175"/>
      <c r="H15" s="172"/>
      <c r="I15" s="172"/>
      <c r="J15" s="172"/>
      <c r="K15" s="172"/>
      <c r="L15" s="173"/>
      <c r="M15" s="174">
        <f t="shared" si="0"/>
        <v>0</v>
      </c>
    </row>
    <row r="16" spans="2:14" ht="15.45" thickBot="1" x14ac:dyDescent="0.4">
      <c r="B16" s="176" t="s">
        <v>32</v>
      </c>
      <c r="C16" s="177"/>
      <c r="D16" s="178"/>
      <c r="E16" s="179"/>
      <c r="F16" s="178"/>
      <c r="G16" s="179"/>
      <c r="H16" s="178"/>
      <c r="I16" s="178"/>
      <c r="J16" s="178"/>
      <c r="K16" s="178"/>
      <c r="L16" s="180"/>
      <c r="M16" s="181">
        <f t="shared" si="0"/>
        <v>0</v>
      </c>
    </row>
    <row r="17" spans="2:13" ht="31.75" customHeight="1" thickBot="1" x14ac:dyDescent="0.4">
      <c r="B17" s="182" t="s">
        <v>33</v>
      </c>
      <c r="C17" s="183">
        <f>SUM(C11:C16)</f>
        <v>0</v>
      </c>
      <c r="D17" s="184">
        <f>SUM(D11:D16)</f>
        <v>0</v>
      </c>
      <c r="E17" s="184">
        <f t="shared" ref="E17:K17" si="1">SUM(E11:E16)</f>
        <v>0</v>
      </c>
      <c r="F17" s="184">
        <f t="shared" si="1"/>
        <v>0</v>
      </c>
      <c r="G17" s="184">
        <f t="shared" si="1"/>
        <v>0</v>
      </c>
      <c r="H17" s="184">
        <f t="shared" si="1"/>
        <v>0</v>
      </c>
      <c r="I17" s="184">
        <f t="shared" si="1"/>
        <v>0</v>
      </c>
      <c r="J17" s="184">
        <f t="shared" si="1"/>
        <v>0</v>
      </c>
      <c r="K17" s="184">
        <f t="shared" si="1"/>
        <v>0</v>
      </c>
      <c r="L17" s="184">
        <f>SUM(L11:L16)</f>
        <v>0</v>
      </c>
      <c r="M17" s="185">
        <f>SUM(M11:M16)</f>
        <v>0</v>
      </c>
    </row>
    <row r="18" spans="2:13" ht="14.6" thickBot="1" x14ac:dyDescent="0.4">
      <c r="B18" s="158"/>
      <c r="C18" s="158"/>
      <c r="D18" s="158"/>
      <c r="E18" s="158"/>
      <c r="F18" s="158"/>
      <c r="G18" s="158"/>
      <c r="H18" s="158"/>
      <c r="I18" s="158"/>
      <c r="J18" s="158"/>
      <c r="K18" s="158"/>
      <c r="L18" s="158"/>
      <c r="M18" s="158"/>
    </row>
    <row r="19" spans="2:13" ht="18" thickBot="1" x14ac:dyDescent="0.45">
      <c r="B19" s="329" t="s">
        <v>120</v>
      </c>
      <c r="C19" s="330"/>
      <c r="D19" s="330"/>
      <c r="E19" s="330"/>
      <c r="F19" s="330"/>
      <c r="G19" s="330"/>
      <c r="H19" s="330"/>
      <c r="I19" s="330"/>
      <c r="J19" s="330"/>
      <c r="K19" s="330"/>
      <c r="L19" s="330"/>
      <c r="M19" s="331"/>
    </row>
    <row r="20" spans="2:13" x14ac:dyDescent="0.4">
      <c r="B20" s="285"/>
      <c r="C20" s="286"/>
      <c r="D20" s="286"/>
      <c r="E20" s="286"/>
      <c r="F20" s="286"/>
      <c r="G20" s="286"/>
      <c r="H20" s="286"/>
      <c r="I20" s="286"/>
      <c r="J20" s="286"/>
      <c r="K20" s="286"/>
      <c r="L20" s="286"/>
      <c r="M20" s="287"/>
    </row>
    <row r="21" spans="2:13" x14ac:dyDescent="0.4">
      <c r="B21" s="288"/>
      <c r="C21" s="227"/>
      <c r="D21" s="227"/>
      <c r="E21" s="227"/>
      <c r="F21" s="227"/>
      <c r="G21" s="227"/>
      <c r="H21" s="227"/>
      <c r="I21" s="227"/>
      <c r="J21" s="227"/>
      <c r="K21" s="227"/>
      <c r="L21" s="227"/>
      <c r="M21" s="228"/>
    </row>
    <row r="22" spans="2:13" x14ac:dyDescent="0.4">
      <c r="B22" s="288"/>
      <c r="C22" s="227"/>
      <c r="D22" s="227"/>
      <c r="E22" s="227"/>
      <c r="F22" s="227"/>
      <c r="G22" s="227"/>
      <c r="H22" s="227"/>
      <c r="I22" s="227"/>
      <c r="J22" s="227"/>
      <c r="K22" s="227"/>
      <c r="L22" s="227"/>
      <c r="M22" s="228"/>
    </row>
    <row r="23" spans="2:13" x14ac:dyDescent="0.4">
      <c r="B23" s="288"/>
      <c r="C23" s="227"/>
      <c r="D23" s="227"/>
      <c r="E23" s="227"/>
      <c r="F23" s="227"/>
      <c r="G23" s="227"/>
      <c r="H23" s="227"/>
      <c r="I23" s="227"/>
      <c r="J23" s="227"/>
      <c r="K23" s="227"/>
      <c r="L23" s="227"/>
      <c r="M23" s="228"/>
    </row>
    <row r="24" spans="2:13" x14ac:dyDescent="0.4">
      <c r="B24" s="288"/>
      <c r="C24" s="227"/>
      <c r="D24" s="227"/>
      <c r="E24" s="227"/>
      <c r="F24" s="227"/>
      <c r="G24" s="227"/>
      <c r="H24" s="227"/>
      <c r="I24" s="227"/>
      <c r="J24" s="227"/>
      <c r="K24" s="227"/>
      <c r="L24" s="227"/>
      <c r="M24" s="228"/>
    </row>
    <row r="25" spans="2:13" x14ac:dyDescent="0.4">
      <c r="B25" s="288"/>
      <c r="C25" s="227"/>
      <c r="D25" s="227"/>
      <c r="E25" s="227"/>
      <c r="F25" s="227"/>
      <c r="G25" s="227"/>
      <c r="H25" s="227"/>
      <c r="I25" s="227"/>
      <c r="J25" s="227"/>
      <c r="K25" s="227"/>
      <c r="L25" s="227"/>
      <c r="M25" s="228"/>
    </row>
    <row r="26" spans="2:13" x14ac:dyDescent="0.4">
      <c r="B26" s="288"/>
      <c r="C26" s="227"/>
      <c r="D26" s="227"/>
      <c r="E26" s="227"/>
      <c r="F26" s="227"/>
      <c r="G26" s="227"/>
      <c r="H26" s="227"/>
      <c r="I26" s="227"/>
      <c r="J26" s="227"/>
      <c r="K26" s="227"/>
      <c r="L26" s="227"/>
      <c r="M26" s="228"/>
    </row>
    <row r="27" spans="2:13" x14ac:dyDescent="0.4">
      <c r="B27" s="288"/>
      <c r="C27" s="227"/>
      <c r="D27" s="227"/>
      <c r="E27" s="227"/>
      <c r="F27" s="227"/>
      <c r="G27" s="227"/>
      <c r="H27" s="227"/>
      <c r="I27" s="227"/>
      <c r="J27" s="227"/>
      <c r="K27" s="227"/>
      <c r="L27" s="227"/>
      <c r="M27" s="228"/>
    </row>
    <row r="28" spans="2:13" ht="14.6" thickBot="1" x14ac:dyDescent="0.45">
      <c r="B28" s="300" t="s">
        <v>58</v>
      </c>
      <c r="C28" s="230"/>
      <c r="D28" s="230"/>
      <c r="E28" s="230"/>
      <c r="F28" s="230"/>
      <c r="G28" s="230"/>
      <c r="H28" s="230"/>
      <c r="I28" s="230"/>
      <c r="J28" s="230"/>
      <c r="K28" s="230"/>
      <c r="L28" s="230"/>
      <c r="M28" s="231"/>
    </row>
  </sheetData>
  <mergeCells count="16">
    <mergeCell ref="B19:M19"/>
    <mergeCell ref="B5:N5"/>
    <mergeCell ref="B6:N6"/>
    <mergeCell ref="B7:N7"/>
    <mergeCell ref="B1:M1"/>
    <mergeCell ref="B2:M2"/>
    <mergeCell ref="C3:M3"/>
    <mergeCell ref="B25:M25"/>
    <mergeCell ref="B26:M26"/>
    <mergeCell ref="B27:M27"/>
    <mergeCell ref="B28:M28"/>
    <mergeCell ref="B20:M20"/>
    <mergeCell ref="B21:M21"/>
    <mergeCell ref="B22:M22"/>
    <mergeCell ref="B23:M23"/>
    <mergeCell ref="B24:M2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E617946961DF439C6C3F9AB9E2251C" ma:contentTypeVersion="8" ma:contentTypeDescription="Create a new document." ma:contentTypeScope="" ma:versionID="68b21229f92622b82b00d489b0690d4f">
  <xsd:schema xmlns:xsd="http://www.w3.org/2001/XMLSchema" xmlns:xs="http://www.w3.org/2001/XMLSchema" xmlns:p="http://schemas.microsoft.com/office/2006/metadata/properties" xmlns:ns2="5c721fc9-19e8-4bee-a3f8-09875463f46a" targetNamespace="http://schemas.microsoft.com/office/2006/metadata/properties" ma:root="true" ma:fieldsID="ac5574394766a9ad9588a9af132f4268" ns2:_="">
    <xsd:import namespace="5c721fc9-19e8-4bee-a3f8-09875463f4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721fc9-19e8-4bee-a3f8-09875463f4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858000-7162-4674-8647-4184D3A24EA8}">
  <ds:schemaRefs>
    <ds:schemaRef ds:uri="http://schemas.microsoft.com/sharepoint/v3/contenttype/forms"/>
  </ds:schemaRefs>
</ds:datastoreItem>
</file>

<file path=customXml/itemProps2.xml><?xml version="1.0" encoding="utf-8"?>
<ds:datastoreItem xmlns:ds="http://schemas.openxmlformats.org/officeDocument/2006/customXml" ds:itemID="{B34445B8-0D21-4D95-BD8C-BF7C20B0D2D9}">
  <ds:schemaRefs>
    <ds:schemaRef ds:uri="http://schemas.microsoft.com/office/infopath/2007/PartnerControls"/>
    <ds:schemaRef ds:uri="http://purl.org/dc/elements/1.1/"/>
    <ds:schemaRef ds:uri="http://schemas.microsoft.com/office/2006/documentManagement/types"/>
    <ds:schemaRef ds:uri="5c721fc9-19e8-4bee-a3f8-09875463f46a"/>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AC411BD-F55D-4562-B9AB-6150B0D618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721fc9-19e8-4bee-a3f8-09875463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Full Solution Fixed Price</vt:lpstr>
      <vt:lpstr>2. Full Solution Discount</vt:lpstr>
      <vt:lpstr>3. Hourly Rate Card Pricing</vt:lpstr>
      <vt:lpstr>4. Innov, Value-Adds, Addl Svc</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Tia  Snyder</cp:lastModifiedBy>
  <cp:revision/>
  <dcterms:created xsi:type="dcterms:W3CDTF">2014-10-07T20:32:13Z</dcterms:created>
  <dcterms:modified xsi:type="dcterms:W3CDTF">2023-10-12T18:47:47Z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0x01010043E617946961DF439C6C3F9AB9E2251C</vt:lpwstr>
  </property>
</Properties>
</file>